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ug 2015" sheetId="7" r:id="rId1"/>
    <sheet name="July 15 " sheetId="6" r:id="rId2"/>
    <sheet name="June 15" sheetId="5" r:id="rId3"/>
    <sheet name="May 15" sheetId="4" r:id="rId4"/>
    <sheet name="April15" sheetId="1" r:id="rId5"/>
    <sheet name="Sheet2" sheetId="2" r:id="rId6"/>
    <sheet name="Sheet3" sheetId="3" r:id="rId7"/>
  </sheets>
  <calcPr calcId="125725"/>
</workbook>
</file>

<file path=xl/calcChain.xml><?xml version="1.0" encoding="utf-8"?>
<calcChain xmlns="http://schemas.openxmlformats.org/spreadsheetml/2006/main">
  <c r="N15" i="7"/>
  <c r="N13"/>
  <c r="N11"/>
  <c r="N10"/>
  <c r="N8"/>
  <c r="N6"/>
  <c r="N5"/>
  <c r="M15"/>
  <c r="M13"/>
  <c r="M11"/>
  <c r="M10"/>
  <c r="M8"/>
  <c r="M6"/>
  <c r="M5"/>
  <c r="L15"/>
  <c r="L13"/>
  <c r="L11"/>
  <c r="L10"/>
  <c r="L8"/>
  <c r="L6"/>
  <c r="L5"/>
  <c r="K15"/>
  <c r="K13"/>
  <c r="K11"/>
  <c r="K10"/>
  <c r="K8"/>
  <c r="K6"/>
  <c r="K5"/>
  <c r="G15"/>
  <c r="H15"/>
  <c r="I15"/>
  <c r="J15"/>
  <c r="G13"/>
  <c r="H13"/>
  <c r="I13"/>
  <c r="J13"/>
  <c r="G11"/>
  <c r="H11"/>
  <c r="I11"/>
  <c r="J11"/>
  <c r="G10"/>
  <c r="H10"/>
  <c r="I10"/>
  <c r="J10"/>
  <c r="J8"/>
  <c r="I8"/>
  <c r="H8"/>
  <c r="G8"/>
  <c r="J6"/>
  <c r="I6"/>
  <c r="H6"/>
  <c r="G6"/>
  <c r="J5"/>
  <c r="I5"/>
  <c r="H5"/>
  <c r="G5"/>
  <c r="F15"/>
  <c r="F13"/>
  <c r="F11"/>
  <c r="F10"/>
  <c r="F8"/>
  <c r="F6"/>
  <c r="F5"/>
  <c r="E15"/>
  <c r="E13"/>
  <c r="E11"/>
  <c r="E10"/>
  <c r="E8"/>
  <c r="E6"/>
  <c r="E5"/>
  <c r="D15"/>
  <c r="D13"/>
  <c r="D11"/>
  <c r="D10"/>
  <c r="D8"/>
  <c r="D6"/>
  <c r="D5"/>
  <c r="C8"/>
  <c r="B8"/>
  <c r="C6"/>
  <c r="B6"/>
  <c r="C5"/>
  <c r="B5"/>
  <c r="B10"/>
  <c r="AG6"/>
  <c r="AH6"/>
  <c r="C13"/>
  <c r="B13"/>
  <c r="AF15" i="6"/>
  <c r="AF13"/>
  <c r="AF11"/>
  <c r="AF10"/>
  <c r="AF8"/>
  <c r="AF6"/>
  <c r="AF5"/>
  <c r="AE15"/>
  <c r="AE13"/>
  <c r="AE11"/>
  <c r="AE10"/>
  <c r="AE8"/>
  <c r="AE6"/>
  <c r="AE5"/>
  <c r="AD15"/>
  <c r="AD13"/>
  <c r="AD11"/>
  <c r="AD10"/>
  <c r="AD8"/>
  <c r="AD6"/>
  <c r="AD5"/>
  <c r="AC15"/>
  <c r="AC13"/>
  <c r="AC11"/>
  <c r="AC10"/>
  <c r="AC8"/>
  <c r="AC6"/>
  <c r="AC5"/>
  <c r="AB15"/>
  <c r="AB13"/>
  <c r="AB11"/>
  <c r="AB10"/>
  <c r="AB8"/>
  <c r="AB6"/>
  <c r="AB5"/>
  <c r="Z15"/>
  <c r="AA15"/>
  <c r="Z13"/>
  <c r="AA13"/>
  <c r="Z11"/>
  <c r="AA11"/>
  <c r="Z10"/>
  <c r="AA10"/>
  <c r="AA8"/>
  <c r="AA6"/>
  <c r="Z6"/>
  <c r="AA5"/>
  <c r="Z5"/>
  <c r="Y15"/>
  <c r="Y13"/>
  <c r="Y11"/>
  <c r="Y10"/>
  <c r="Y8"/>
  <c r="Y6"/>
  <c r="Y5"/>
  <c r="X15"/>
  <c r="X13"/>
  <c r="X11"/>
  <c r="X10"/>
  <c r="X8"/>
  <c r="X6"/>
  <c r="X5"/>
  <c r="W15"/>
  <c r="W13"/>
  <c r="W11"/>
  <c r="W10"/>
  <c r="W8"/>
  <c r="W6"/>
  <c r="W5"/>
  <c r="V15"/>
  <c r="V13"/>
  <c r="V11"/>
  <c r="V10"/>
  <c r="V8"/>
  <c r="V6"/>
  <c r="V5"/>
  <c r="U15"/>
  <c r="U13"/>
  <c r="U11"/>
  <c r="U10"/>
  <c r="U8"/>
  <c r="U6"/>
  <c r="U5"/>
  <c r="T15"/>
  <c r="T13"/>
  <c r="T11"/>
  <c r="T10"/>
  <c r="T8"/>
  <c r="T6"/>
  <c r="T5"/>
  <c r="S5"/>
  <c r="R5"/>
  <c r="Q5"/>
  <c r="R15"/>
  <c r="S15"/>
  <c r="S13"/>
  <c r="S11"/>
  <c r="S10"/>
  <c r="S8"/>
  <c r="S6"/>
  <c r="N8"/>
  <c r="R13"/>
  <c r="R10"/>
  <c r="R8"/>
  <c r="R6"/>
  <c r="AG13" i="7" l="1"/>
  <c r="AH5"/>
  <c r="AG8"/>
  <c r="C11"/>
  <c r="AG5"/>
  <c r="AH8"/>
  <c r="C10"/>
  <c r="C15" s="1"/>
  <c r="B11"/>
  <c r="B15"/>
  <c r="R11" i="6"/>
  <c r="Q15"/>
  <c r="Q13"/>
  <c r="Q11"/>
  <c r="Q10"/>
  <c r="Q6"/>
  <c r="AH13" i="7" l="1"/>
  <c r="AH11"/>
  <c r="AG11"/>
  <c r="AG10"/>
  <c r="AG15" s="1"/>
  <c r="AH10"/>
  <c r="AH15" s="1"/>
  <c r="P6" i="6"/>
  <c r="Q8"/>
  <c r="P13"/>
  <c r="P11"/>
  <c r="P10"/>
  <c r="P15" s="1"/>
  <c r="P8"/>
  <c r="P5"/>
  <c r="O15"/>
  <c r="O13"/>
  <c r="O11"/>
  <c r="O10"/>
  <c r="O8"/>
  <c r="O6"/>
  <c r="O5"/>
  <c r="N6"/>
  <c r="N15"/>
  <c r="N13"/>
  <c r="N11"/>
  <c r="N10"/>
  <c r="N5"/>
  <c r="L15"/>
  <c r="M15"/>
  <c r="L13"/>
  <c r="M13"/>
  <c r="L11"/>
  <c r="M11"/>
  <c r="L10"/>
  <c r="M10"/>
  <c r="M8"/>
  <c r="M6"/>
  <c r="L6"/>
  <c r="M5"/>
  <c r="L5"/>
  <c r="J15"/>
  <c r="K15"/>
  <c r="J13"/>
  <c r="K13"/>
  <c r="J11"/>
  <c r="K11"/>
  <c r="J10"/>
  <c r="K10"/>
  <c r="K8"/>
  <c r="J8"/>
  <c r="K6"/>
  <c r="J6"/>
  <c r="K5"/>
  <c r="J5"/>
  <c r="I15"/>
  <c r="I13"/>
  <c r="I11"/>
  <c r="I10"/>
  <c r="I8"/>
  <c r="I6"/>
  <c r="I5"/>
  <c r="H15"/>
  <c r="H13"/>
  <c r="H11"/>
  <c r="H10"/>
  <c r="H6"/>
  <c r="H5"/>
  <c r="G15"/>
  <c r="G13"/>
  <c r="G11"/>
  <c r="G10"/>
  <c r="G8"/>
  <c r="G6"/>
  <c r="G5"/>
  <c r="E15"/>
  <c r="F15"/>
  <c r="E13"/>
  <c r="F13"/>
  <c r="E11"/>
  <c r="F11"/>
  <c r="E10"/>
  <c r="F10"/>
  <c r="F8"/>
  <c r="E8"/>
  <c r="F6"/>
  <c r="E6"/>
  <c r="F5"/>
  <c r="E5"/>
  <c r="D15"/>
  <c r="D13"/>
  <c r="D11"/>
  <c r="D10"/>
  <c r="D8"/>
  <c r="D6"/>
  <c r="D5"/>
  <c r="C15"/>
  <c r="C13"/>
  <c r="C11"/>
  <c r="C10"/>
  <c r="C8"/>
  <c r="C6"/>
  <c r="C5"/>
  <c r="B8"/>
  <c r="B6"/>
  <c r="B5"/>
  <c r="AH8"/>
  <c r="B10"/>
  <c r="AE15" i="5"/>
  <c r="AE13"/>
  <c r="AE11"/>
  <c r="AE10"/>
  <c r="AE8"/>
  <c r="AE6"/>
  <c r="AE5"/>
  <c r="AD15"/>
  <c r="AD13"/>
  <c r="AD11"/>
  <c r="AD10"/>
  <c r="AD8"/>
  <c r="AD6"/>
  <c r="AD5"/>
  <c r="AB15"/>
  <c r="AC15"/>
  <c r="AB13"/>
  <c r="AC13"/>
  <c r="AB11"/>
  <c r="AC11"/>
  <c r="AB10"/>
  <c r="AC10"/>
  <c r="AC8"/>
  <c r="AB8"/>
  <c r="AC6"/>
  <c r="AB6"/>
  <c r="AC5"/>
  <c r="AB5"/>
  <c r="AA15"/>
  <c r="AA13"/>
  <c r="AA11"/>
  <c r="AA10"/>
  <c r="AA8"/>
  <c r="AA6"/>
  <c r="AA5"/>
  <c r="Z5"/>
  <c r="Z15"/>
  <c r="Z13"/>
  <c r="Z11"/>
  <c r="Z10"/>
  <c r="Z8"/>
  <c r="Z6"/>
  <c r="Y5"/>
  <c r="Y13" s="1"/>
  <c r="Y15"/>
  <c r="Y11"/>
  <c r="Y10"/>
  <c r="Y8"/>
  <c r="Y6"/>
  <c r="B15" i="6" l="1"/>
  <c r="AH10"/>
  <c r="AH15" s="1"/>
  <c r="AG10"/>
  <c r="AG8"/>
  <c r="AH5"/>
  <c r="AH6"/>
  <c r="AG5"/>
  <c r="AG6"/>
  <c r="B11"/>
  <c r="B13"/>
  <c r="W15" i="5"/>
  <c r="X15"/>
  <c r="W13"/>
  <c r="X13"/>
  <c r="W11"/>
  <c r="X11"/>
  <c r="W10"/>
  <c r="X10"/>
  <c r="X8"/>
  <c r="W8"/>
  <c r="X6"/>
  <c r="W6"/>
  <c r="X5"/>
  <c r="W5"/>
  <c r="V5"/>
  <c r="U5"/>
  <c r="AG15" i="6" l="1"/>
  <c r="AH13"/>
  <c r="AH11"/>
  <c r="AG11"/>
  <c r="AG13"/>
  <c r="U15" i="5"/>
  <c r="V15"/>
  <c r="V13"/>
  <c r="U13"/>
  <c r="V11"/>
  <c r="V10"/>
  <c r="U10"/>
  <c r="V8"/>
  <c r="V6"/>
  <c r="U8"/>
  <c r="U6"/>
  <c r="T15"/>
  <c r="T13"/>
  <c r="T11"/>
  <c r="T10"/>
  <c r="T8"/>
  <c r="T6"/>
  <c r="T5"/>
  <c r="S15"/>
  <c r="S13"/>
  <c r="S11"/>
  <c r="S10"/>
  <c r="S8"/>
  <c r="S6"/>
  <c r="S5"/>
  <c r="U11" l="1"/>
  <c r="L15"/>
  <c r="M15"/>
  <c r="N15"/>
  <c r="O15"/>
  <c r="P15"/>
  <c r="Q15"/>
  <c r="R15"/>
  <c r="L13"/>
  <c r="M13"/>
  <c r="N13"/>
  <c r="O13"/>
  <c r="P13"/>
  <c r="Q13"/>
  <c r="R13"/>
  <c r="L11"/>
  <c r="M11"/>
  <c r="N11"/>
  <c r="O11"/>
  <c r="P11"/>
  <c r="Q11"/>
  <c r="R11"/>
  <c r="L10"/>
  <c r="M10"/>
  <c r="N10"/>
  <c r="O10"/>
  <c r="P10"/>
  <c r="Q10"/>
  <c r="R10"/>
  <c r="R8"/>
  <c r="Q8"/>
  <c r="P8"/>
  <c r="O8"/>
  <c r="N8"/>
  <c r="M8"/>
  <c r="L8"/>
  <c r="R6"/>
  <c r="Q6"/>
  <c r="P6"/>
  <c r="O6"/>
  <c r="N6"/>
  <c r="M6"/>
  <c r="L6"/>
  <c r="R5"/>
  <c r="Q5"/>
  <c r="P5"/>
  <c r="O5"/>
  <c r="N5"/>
  <c r="M5"/>
  <c r="L5"/>
  <c r="K15"/>
  <c r="K13"/>
  <c r="K11"/>
  <c r="K10"/>
  <c r="K8"/>
  <c r="K6"/>
  <c r="K5"/>
  <c r="J15"/>
  <c r="J13"/>
  <c r="J11"/>
  <c r="J10"/>
  <c r="J8"/>
  <c r="J6"/>
  <c r="J5"/>
  <c r="F15"/>
  <c r="G15"/>
  <c r="H15"/>
  <c r="I15"/>
  <c r="F13"/>
  <c r="G13"/>
  <c r="H13"/>
  <c r="I13"/>
  <c r="F11"/>
  <c r="G11"/>
  <c r="H11"/>
  <c r="I11"/>
  <c r="F10"/>
  <c r="G10"/>
  <c r="H10"/>
  <c r="I10"/>
  <c r="I8"/>
  <c r="H8"/>
  <c r="G8"/>
  <c r="F8"/>
  <c r="I6"/>
  <c r="H6"/>
  <c r="G6"/>
  <c r="F6"/>
  <c r="H5"/>
  <c r="I5"/>
  <c r="G5"/>
  <c r="F5"/>
  <c r="E15"/>
  <c r="E13"/>
  <c r="E11"/>
  <c r="E10"/>
  <c r="E8"/>
  <c r="E6"/>
  <c r="E5"/>
  <c r="C15"/>
  <c r="D15"/>
  <c r="C13"/>
  <c r="D13"/>
  <c r="C11"/>
  <c r="D11"/>
  <c r="C10"/>
  <c r="D10"/>
  <c r="D8"/>
  <c r="C8"/>
  <c r="B8"/>
  <c r="D6"/>
  <c r="C6"/>
  <c r="B6"/>
  <c r="D5"/>
  <c r="C5"/>
  <c r="B5"/>
  <c r="AG6"/>
  <c r="B13"/>
  <c r="AE15" i="4"/>
  <c r="AF15"/>
  <c r="AE13"/>
  <c r="AF13"/>
  <c r="AE11"/>
  <c r="AF11"/>
  <c r="AE10"/>
  <c r="AF10"/>
  <c r="AF8"/>
  <c r="AE8"/>
  <c r="AF6"/>
  <c r="AE6"/>
  <c r="AF5"/>
  <c r="AE5"/>
  <c r="AD15"/>
  <c r="AD13"/>
  <c r="AD11"/>
  <c r="AD10"/>
  <c r="AD6"/>
  <c r="AD5"/>
  <c r="AC15"/>
  <c r="AC13"/>
  <c r="AC11"/>
  <c r="AC10"/>
  <c r="AC8"/>
  <c r="AC6"/>
  <c r="AC5"/>
  <c r="AB15"/>
  <c r="AB13"/>
  <c r="AB11"/>
  <c r="AB10"/>
  <c r="AB8"/>
  <c r="AB6"/>
  <c r="AB5"/>
  <c r="AA15"/>
  <c r="AA13"/>
  <c r="AA11"/>
  <c r="AA10"/>
  <c r="AA8"/>
  <c r="AA6"/>
  <c r="AA5"/>
  <c r="Z15"/>
  <c r="Z13"/>
  <c r="Z11"/>
  <c r="Z10"/>
  <c r="Z8"/>
  <c r="Z6"/>
  <c r="Z5"/>
  <c r="X15"/>
  <c r="Y15"/>
  <c r="X13"/>
  <c r="Y13"/>
  <c r="X11"/>
  <c r="Y11"/>
  <c r="X10"/>
  <c r="Y10"/>
  <c r="Y8"/>
  <c r="X8"/>
  <c r="Y6"/>
  <c r="X6"/>
  <c r="Y5"/>
  <c r="X5"/>
  <c r="W15"/>
  <c r="W13"/>
  <c r="W11"/>
  <c r="W10"/>
  <c r="W8"/>
  <c r="W6"/>
  <c r="W5"/>
  <c r="V15"/>
  <c r="V13"/>
  <c r="V11"/>
  <c r="V10"/>
  <c r="V8"/>
  <c r="V6"/>
  <c r="V5"/>
  <c r="U15"/>
  <c r="U13"/>
  <c r="U11"/>
  <c r="U10"/>
  <c r="U8"/>
  <c r="U6"/>
  <c r="U5"/>
  <c r="T15"/>
  <c r="T13"/>
  <c r="T11"/>
  <c r="T10"/>
  <c r="T8"/>
  <c r="T6"/>
  <c r="T5"/>
  <c r="S15"/>
  <c r="S13"/>
  <c r="S11"/>
  <c r="S10"/>
  <c r="S8"/>
  <c r="S6"/>
  <c r="S5"/>
  <c r="Q15"/>
  <c r="R15"/>
  <c r="Q13"/>
  <c r="R13"/>
  <c r="Q11"/>
  <c r="R11"/>
  <c r="Q10"/>
  <c r="R10"/>
  <c r="R8"/>
  <c r="Q8"/>
  <c r="R6"/>
  <c r="Q6"/>
  <c r="R5"/>
  <c r="Q5"/>
  <c r="P15"/>
  <c r="P13"/>
  <c r="P11"/>
  <c r="P10"/>
  <c r="P8"/>
  <c r="P6"/>
  <c r="P5"/>
  <c r="O15"/>
  <c r="O13"/>
  <c r="O11"/>
  <c r="O10"/>
  <c r="O8"/>
  <c r="O6"/>
  <c r="O5"/>
  <c r="N15"/>
  <c r="N13"/>
  <c r="N11"/>
  <c r="N10"/>
  <c r="N8"/>
  <c r="N6"/>
  <c r="N5"/>
  <c r="M15"/>
  <c r="M13"/>
  <c r="M11"/>
  <c r="M10"/>
  <c r="M8"/>
  <c r="M6"/>
  <c r="M5"/>
  <c r="I15"/>
  <c r="J15"/>
  <c r="K15"/>
  <c r="L15"/>
  <c r="I13"/>
  <c r="J13"/>
  <c r="K13"/>
  <c r="L13"/>
  <c r="I11"/>
  <c r="J11"/>
  <c r="K11"/>
  <c r="L11"/>
  <c r="I10"/>
  <c r="J10"/>
  <c r="K10"/>
  <c r="L10"/>
  <c r="L8"/>
  <c r="K8"/>
  <c r="J8"/>
  <c r="I8"/>
  <c r="L6"/>
  <c r="K6"/>
  <c r="J6"/>
  <c r="I6"/>
  <c r="L5"/>
  <c r="K5"/>
  <c r="J5"/>
  <c r="I5"/>
  <c r="H15"/>
  <c r="H13"/>
  <c r="H11"/>
  <c r="H10"/>
  <c r="H8"/>
  <c r="H6"/>
  <c r="H5"/>
  <c r="G15"/>
  <c r="G13"/>
  <c r="G11"/>
  <c r="G10"/>
  <c r="G8"/>
  <c r="G6"/>
  <c r="G5"/>
  <c r="F15"/>
  <c r="F13"/>
  <c r="F11"/>
  <c r="F10"/>
  <c r="F8"/>
  <c r="F6"/>
  <c r="F5"/>
  <c r="E15"/>
  <c r="E13"/>
  <c r="E11"/>
  <c r="E10"/>
  <c r="E8"/>
  <c r="E6"/>
  <c r="E5"/>
  <c r="C15"/>
  <c r="D15"/>
  <c r="C13"/>
  <c r="D13"/>
  <c r="C11"/>
  <c r="D11"/>
  <c r="C10"/>
  <c r="D10"/>
  <c r="D8"/>
  <c r="C8"/>
  <c r="D6"/>
  <c r="C6"/>
  <c r="D5"/>
  <c r="C5"/>
  <c r="B8"/>
  <c r="B6"/>
  <c r="B5"/>
  <c r="B13" s="1"/>
  <c r="AG13" s="1"/>
  <c r="AE15" i="1"/>
  <c r="AE13"/>
  <c r="AE11"/>
  <c r="AE5"/>
  <c r="AD5"/>
  <c r="AC5"/>
  <c r="AD15"/>
  <c r="AF5"/>
  <c r="B10" i="4"/>
  <c r="AE10" i="1"/>
  <c r="AE8"/>
  <c r="AE6"/>
  <c r="AD13"/>
  <c r="AD10"/>
  <c r="AD8"/>
  <c r="AD6"/>
  <c r="B10" i="5" l="1"/>
  <c r="AF6"/>
  <c r="AF10"/>
  <c r="AF5"/>
  <c r="AG8"/>
  <c r="AG10"/>
  <c r="AG15" s="1"/>
  <c r="B11"/>
  <c r="AF13"/>
  <c r="B15"/>
  <c r="AG5"/>
  <c r="AF8"/>
  <c r="AH8" i="4"/>
  <c r="AD11" i="1"/>
  <c r="AG10" i="4"/>
  <c r="AG6"/>
  <c r="AG5"/>
  <c r="AG15" s="1"/>
  <c r="AH6"/>
  <c r="AG8"/>
  <c r="B11"/>
  <c r="B15"/>
  <c r="AH5"/>
  <c r="AC15" i="1"/>
  <c r="AC13"/>
  <c r="AC11"/>
  <c r="AC10"/>
  <c r="AC8"/>
  <c r="AC6"/>
  <c r="AG13" i="5" l="1"/>
  <c r="AG11"/>
  <c r="AF11"/>
  <c r="AF15"/>
  <c r="AH13" i="4"/>
  <c r="AH11"/>
  <c r="AG11"/>
  <c r="AH10"/>
  <c r="AH15" s="1"/>
  <c r="AB15" i="1"/>
  <c r="AB13"/>
  <c r="AB11"/>
  <c r="AB10"/>
  <c r="AB8"/>
  <c r="AB6"/>
  <c r="AB5"/>
  <c r="Z15"/>
  <c r="AA15"/>
  <c r="Z13"/>
  <c r="AA13"/>
  <c r="Z11"/>
  <c r="AA11"/>
  <c r="Z10"/>
  <c r="AA10"/>
  <c r="AA8"/>
  <c r="Z8"/>
  <c r="AA6"/>
  <c r="Z6"/>
  <c r="AA5"/>
  <c r="Z5"/>
  <c r="Y15"/>
  <c r="Y13"/>
  <c r="Y11"/>
  <c r="X11"/>
  <c r="Y10"/>
  <c r="Y8"/>
  <c r="Y6"/>
  <c r="Y5"/>
  <c r="X15"/>
  <c r="X13"/>
  <c r="X10"/>
  <c r="X8"/>
  <c r="X6"/>
  <c r="X5"/>
  <c r="W15"/>
  <c r="W13"/>
  <c r="W11"/>
  <c r="W10"/>
  <c r="W8"/>
  <c r="W6"/>
  <c r="W5"/>
  <c r="V15"/>
  <c r="V13"/>
  <c r="V11"/>
  <c r="V10"/>
  <c r="V8"/>
  <c r="V6"/>
  <c r="V5"/>
  <c r="U15"/>
  <c r="U13"/>
  <c r="U11"/>
  <c r="U10"/>
  <c r="U8"/>
  <c r="U6"/>
  <c r="U5"/>
  <c r="S15"/>
  <c r="T15"/>
  <c r="S13"/>
  <c r="T13"/>
  <c r="S11"/>
  <c r="T11"/>
  <c r="S10"/>
  <c r="T10"/>
  <c r="T8"/>
  <c r="S8"/>
  <c r="T6"/>
  <c r="S6"/>
  <c r="T5"/>
  <c r="S5"/>
  <c r="Q15"/>
  <c r="R15"/>
  <c r="Q13"/>
  <c r="R13"/>
  <c r="Q11"/>
  <c r="R11"/>
  <c r="Q10"/>
  <c r="R10"/>
  <c r="R8"/>
  <c r="Q8"/>
  <c r="R6"/>
  <c r="Q6"/>
  <c r="R5"/>
  <c r="Q5"/>
  <c r="P15"/>
  <c r="P13"/>
  <c r="P11"/>
  <c r="P10"/>
  <c r="P6"/>
  <c r="P5"/>
  <c r="N15"/>
  <c r="O15"/>
  <c r="N13"/>
  <c r="O13"/>
  <c r="N11"/>
  <c r="O11"/>
  <c r="N10"/>
  <c r="O10"/>
  <c r="O8"/>
  <c r="N8"/>
  <c r="O6"/>
  <c r="N6"/>
  <c r="O5"/>
  <c r="N5"/>
  <c r="K15"/>
  <c r="L15"/>
  <c r="M15"/>
  <c r="K13"/>
  <c r="L13"/>
  <c r="M13"/>
  <c r="K11"/>
  <c r="L11"/>
  <c r="M11"/>
  <c r="K10"/>
  <c r="L10"/>
  <c r="M10"/>
  <c r="M8"/>
  <c r="L8"/>
  <c r="K8"/>
  <c r="M6" l="1"/>
  <c r="L6"/>
  <c r="K6"/>
  <c r="M5"/>
  <c r="L5"/>
  <c r="K5"/>
  <c r="J15"/>
  <c r="J13"/>
  <c r="J11"/>
  <c r="J10"/>
  <c r="J8"/>
  <c r="J6"/>
  <c r="J5"/>
  <c r="I6"/>
  <c r="AF6"/>
  <c r="AF8"/>
  <c r="AF13"/>
  <c r="I13"/>
  <c r="I11"/>
  <c r="I10"/>
  <c r="I15" s="1"/>
  <c r="I8"/>
  <c r="I5"/>
  <c r="H13"/>
  <c r="H11"/>
  <c r="AF11" s="1"/>
  <c r="H10"/>
  <c r="H15" s="1"/>
  <c r="H8"/>
  <c r="H5"/>
  <c r="G15"/>
  <c r="G13"/>
  <c r="G11"/>
  <c r="G10"/>
  <c r="G8"/>
  <c r="G6"/>
  <c r="G5"/>
  <c r="F8"/>
  <c r="F6"/>
  <c r="F5"/>
  <c r="E15"/>
  <c r="E13"/>
  <c r="F13"/>
  <c r="E11"/>
  <c r="F11"/>
  <c r="E10"/>
  <c r="F10"/>
  <c r="F15" s="1"/>
  <c r="E8"/>
  <c r="E6"/>
  <c r="E5"/>
  <c r="D15"/>
  <c r="D13"/>
  <c r="D11"/>
  <c r="D10"/>
  <c r="D8"/>
  <c r="D6"/>
  <c r="D5"/>
  <c r="C15"/>
  <c r="C13"/>
  <c r="C11"/>
  <c r="C10"/>
  <c r="C8"/>
  <c r="C6"/>
  <c r="C5"/>
  <c r="B8"/>
  <c r="B6"/>
  <c r="B5"/>
  <c r="AG8"/>
  <c r="AF10" l="1"/>
  <c r="AF15" s="1"/>
  <c r="B10"/>
  <c r="B15" s="1"/>
  <c r="AG6"/>
  <c r="B13"/>
  <c r="AG5"/>
  <c r="B11"/>
  <c r="AG10" l="1"/>
  <c r="AG15" s="1"/>
  <c r="AG11"/>
  <c r="AG13"/>
</calcChain>
</file>

<file path=xl/sharedStrings.xml><?xml version="1.0" encoding="utf-8"?>
<sst xmlns="http://schemas.openxmlformats.org/spreadsheetml/2006/main" count="64" uniqueCount="20">
  <si>
    <t>_x000C_  PPG PRODUCTION INPUTS RELATED DATA DAILY BASIS</t>
  </si>
  <si>
    <t>DATE</t>
  </si>
  <si>
    <t>TOTAL</t>
  </si>
  <si>
    <t>AVERAGE</t>
  </si>
  <si>
    <t>TOTAL  THROUGHPUT(LTS)</t>
  </si>
  <si>
    <r>
      <t xml:space="preserve">A. </t>
    </r>
    <r>
      <rPr>
        <sz val="11"/>
        <color theme="1"/>
        <rFont val="Calibri"/>
        <family val="2"/>
        <scheme val="minor"/>
      </rPr>
      <t xml:space="preserve"> LYE </t>
    </r>
  </si>
  <si>
    <r>
      <t>B.</t>
    </r>
    <r>
      <rPr>
        <sz val="11"/>
        <color theme="1"/>
        <rFont val="Calibri"/>
        <family val="2"/>
        <scheme val="minor"/>
      </rPr>
      <t xml:space="preserve"> ACID</t>
    </r>
  </si>
  <si>
    <t>LYE+ACID</t>
  </si>
  <si>
    <t>MILK PROCESS PER LTS /LYE</t>
  </si>
  <si>
    <t>MILK PRICESSPER LTS /ACID</t>
  </si>
  <si>
    <t xml:space="preserve">MILK PROCESS IN LTS/ LYE + ACID </t>
  </si>
  <si>
    <t>2-During CIP of Plant -2 clarifier-3  leakage due to continuas discharge ( heavy discharge ) 1st shift &amp; 2nd shift</t>
  </si>
  <si>
    <t xml:space="preserve">3-During CIP of Plant -5 clarifier-6 leakage at the  lye circulation in 2nd  shift </t>
  </si>
  <si>
    <t>1-During CIP of Plant -4 clarifier-5 cable burn at time of lye circulation in 1st shift</t>
  </si>
  <si>
    <t>CIP 1:1 NRV leakage  at filling point.</t>
  </si>
  <si>
    <t>During silo CIP 1:1 heavy leakage observed from RM battery leakage</t>
  </si>
  <si>
    <t>During plant-2 CIP due to frequant speed  drop at the time Acid circulation clarifier changed .</t>
  </si>
  <si>
    <t>Bulk acid tank is leaking from loadcell .</t>
  </si>
  <si>
    <t>attainded on 05.06.15</t>
  </si>
  <si>
    <t>Duering CIP of plant-2 clarifier-2 speed dropped several times in 2nd shift of 07.06.15 ,finally clarifier-2 bypassed &amp; clarifier -3 taken in line wih plant-2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</si>
</sst>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1" fontId="0" fillId="2" borderId="1" xfId="0" applyNumberFormat="1" applyFill="1" applyBorder="1"/>
    <xf numFmtId="0" fontId="1" fillId="0" borderId="1" xfId="0" applyFont="1" applyBorder="1"/>
    <xf numFmtId="0" fontId="2" fillId="3" borderId="1" xfId="0" applyFont="1" applyFill="1" applyBorder="1"/>
    <xf numFmtId="0" fontId="0" fillId="3" borderId="1" xfId="0" applyFill="1" applyBorder="1"/>
    <xf numFmtId="1" fontId="0" fillId="0" borderId="1" xfId="0" applyNumberFormat="1" applyBorder="1"/>
    <xf numFmtId="0" fontId="0" fillId="0" borderId="1" xfId="0" applyBorder="1"/>
    <xf numFmtId="0" fontId="2" fillId="0" borderId="1" xfId="0" applyFont="1" applyBorder="1"/>
    <xf numFmtId="2" fontId="0" fillId="3" borderId="1" xfId="0" applyNumberFormat="1" applyFill="1" applyBorder="1"/>
    <xf numFmtId="2" fontId="0" fillId="0" borderId="1" xfId="0" applyNumberFormat="1" applyBorder="1"/>
    <xf numFmtId="0" fontId="1" fillId="0" borderId="1" xfId="0" applyFont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0" fillId="4" borderId="0" xfId="0" applyFill="1"/>
    <xf numFmtId="2" fontId="0" fillId="5" borderId="1" xfId="0" applyNumberFormat="1" applyFill="1" applyBorder="1" applyAlignment="1">
      <alignment vertical="center" wrapText="1"/>
    </xf>
    <xf numFmtId="0" fontId="2" fillId="5" borderId="1" xfId="0" applyFont="1" applyFill="1" applyBorder="1"/>
    <xf numFmtId="2" fontId="0" fillId="3" borderId="1" xfId="0" applyNumberFormat="1" applyFill="1" applyBorder="1" applyAlignment="1">
      <alignment vertical="center" wrapText="1"/>
    </xf>
    <xf numFmtId="0" fontId="0" fillId="6" borderId="0" xfId="0" applyFill="1"/>
    <xf numFmtId="0" fontId="0" fillId="3" borderId="0" xfId="0" applyFill="1"/>
    <xf numFmtId="0" fontId="0" fillId="5" borderId="0" xfId="0" applyFill="1"/>
    <xf numFmtId="0" fontId="1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2"/>
  <sheetViews>
    <sheetView tabSelected="1" workbookViewId="0">
      <pane xSplit="1" topLeftCell="R1" activePane="topRight" state="frozen"/>
      <selection pane="topRight" activeCell="N21" sqref="N21"/>
    </sheetView>
  </sheetViews>
  <sheetFormatPr defaultRowHeight="15"/>
  <cols>
    <col min="1" max="1" width="23.140625" customWidth="1"/>
    <col min="2" max="3" width="7.5703125" bestFit="1" customWidth="1"/>
    <col min="4" max="4" width="7.7109375" bestFit="1" customWidth="1"/>
    <col min="5" max="8" width="7.5703125" bestFit="1" customWidth="1"/>
    <col min="9" max="9" width="7.7109375" bestFit="1" customWidth="1"/>
    <col min="10" max="11" width="7.5703125" bestFit="1" customWidth="1"/>
    <col min="12" max="12" width="8" bestFit="1" customWidth="1"/>
    <col min="13" max="13" width="7.7109375" bestFit="1" customWidth="1"/>
    <col min="14" max="15" width="7.5703125" bestFit="1" customWidth="1"/>
    <col min="16" max="16" width="7.7109375" bestFit="1" customWidth="1"/>
    <col min="17" max="17" width="7.5703125" bestFit="1" customWidth="1"/>
    <col min="18" max="18" width="8" bestFit="1" customWidth="1"/>
    <col min="19" max="23" width="7.5703125" bestFit="1" customWidth="1"/>
    <col min="24" max="24" width="7.7109375" bestFit="1" customWidth="1"/>
    <col min="25" max="29" width="7.5703125" bestFit="1" customWidth="1"/>
    <col min="30" max="30" width="7.7109375" bestFit="1" customWidth="1"/>
    <col min="31" max="31" width="7.7109375" customWidth="1"/>
  </cols>
  <sheetData>
    <row r="1" spans="1:3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4" spans="1:34">
      <c r="A4" s="1" t="s">
        <v>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3">
        <v>17</v>
      </c>
      <c r="S4" s="2">
        <v>18</v>
      </c>
      <c r="T4" s="2">
        <v>19</v>
      </c>
      <c r="U4" s="2">
        <v>20</v>
      </c>
      <c r="V4" s="2">
        <v>21</v>
      </c>
      <c r="W4" s="2">
        <v>22</v>
      </c>
      <c r="X4" s="2">
        <v>23</v>
      </c>
      <c r="Y4" s="2">
        <v>24</v>
      </c>
      <c r="Z4" s="2">
        <v>25</v>
      </c>
      <c r="AA4" s="2">
        <v>26</v>
      </c>
      <c r="AB4" s="2">
        <v>27</v>
      </c>
      <c r="AC4" s="2">
        <v>28</v>
      </c>
      <c r="AD4" s="2">
        <v>29</v>
      </c>
      <c r="AE4" s="2">
        <v>30</v>
      </c>
      <c r="AF4" s="2">
        <v>31</v>
      </c>
      <c r="AG4" s="2" t="s">
        <v>2</v>
      </c>
      <c r="AH4" s="4" t="s">
        <v>3</v>
      </c>
    </row>
    <row r="5" spans="1:34" ht="30">
      <c r="A5" s="5" t="s">
        <v>4</v>
      </c>
      <c r="B5" s="6">
        <f>573342+(87375)*0.966884</f>
        <v>657823.48950000003</v>
      </c>
      <c r="C5" s="6">
        <f>598842+(83340)*0.966884</f>
        <v>679422.11256000004</v>
      </c>
      <c r="D5" s="6">
        <f>608934+(81435)*0.966884</f>
        <v>687672.19854000001</v>
      </c>
      <c r="E5" s="6">
        <f>611084+(86150)*0.966884</f>
        <v>694381.05660000001</v>
      </c>
      <c r="F5" s="6">
        <f>600389+(80065)*0.966884</f>
        <v>677802.56746000005</v>
      </c>
      <c r="G5" s="6">
        <f>593561+(79420)*0.966884</f>
        <v>670350.92727999995</v>
      </c>
      <c r="H5" s="6">
        <f>587285+(68845)*0.966884</f>
        <v>653850.12898000004</v>
      </c>
      <c r="I5" s="6">
        <f>575747+(78260)*0.966884</f>
        <v>651415.34184000001</v>
      </c>
      <c r="J5" s="6">
        <f>564056+(78115)*0.966884</f>
        <v>639584.14366000006</v>
      </c>
      <c r="K5" s="6">
        <f>610337+(78235)*0.966884</f>
        <v>685981.16974000004</v>
      </c>
      <c r="L5" s="6">
        <f>685852+(78315)*0.966884</f>
        <v>761573.52046000003</v>
      </c>
      <c r="M5" s="6">
        <f>586270+(79180)*0.966884</f>
        <v>662827.87511999998</v>
      </c>
      <c r="N5" s="6">
        <f>600434+(79460)*0.966884</f>
        <v>677262.60263999994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>
        <f>SUM(B5:AF5)</f>
        <v>8799947.1343799997</v>
      </c>
      <c r="AH5" s="6">
        <f>AVERAGE(B5:AF5)</f>
        <v>676919.01033692306</v>
      </c>
    </row>
    <row r="6" spans="1:34">
      <c r="A6" s="7" t="s">
        <v>5</v>
      </c>
      <c r="B6" s="8">
        <f>11663-11240</f>
        <v>423</v>
      </c>
      <c r="C6" s="8">
        <f>11240-10824</f>
        <v>416</v>
      </c>
      <c r="D6" s="8">
        <f>10824-10429</f>
        <v>395</v>
      </c>
      <c r="E6" s="8">
        <f>10429-9949</f>
        <v>480</v>
      </c>
      <c r="F6" s="8">
        <f>9949-9619</f>
        <v>330</v>
      </c>
      <c r="G6" s="8">
        <f>9619-9221</f>
        <v>398</v>
      </c>
      <c r="H6" s="8">
        <f>9221-8848</f>
        <v>373</v>
      </c>
      <c r="I6" s="8">
        <f>8848-8449</f>
        <v>399</v>
      </c>
      <c r="J6" s="8">
        <f>8449-8038</f>
        <v>411</v>
      </c>
      <c r="K6" s="8">
        <f>8038-7627</f>
        <v>411</v>
      </c>
      <c r="L6" s="8">
        <f>7627-7240</f>
        <v>387</v>
      </c>
      <c r="M6" s="8">
        <f>7240-6829</f>
        <v>411</v>
      </c>
      <c r="N6" s="8">
        <f>6829-6419</f>
        <v>410</v>
      </c>
      <c r="O6" s="8"/>
      <c r="P6" s="8"/>
      <c r="Q6" s="8"/>
      <c r="R6" s="8"/>
      <c r="S6" s="8"/>
      <c r="T6" s="8"/>
      <c r="U6" s="8"/>
      <c r="V6" s="8"/>
      <c r="W6" s="9"/>
      <c r="X6" s="9"/>
      <c r="Y6" s="9"/>
      <c r="Z6" s="9"/>
      <c r="AA6" s="9"/>
      <c r="AB6" s="9"/>
      <c r="AC6" s="9"/>
      <c r="AD6" s="9"/>
      <c r="AE6" s="9"/>
      <c r="AF6" s="9"/>
      <c r="AG6" s="6">
        <f>SUM(B6:AF6)</f>
        <v>5244</v>
      </c>
      <c r="AH6" s="10">
        <f>AVERAGE(B6:AF6)</f>
        <v>403.38461538461536</v>
      </c>
    </row>
    <row r="7" spans="1:3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6"/>
      <c r="AH7" s="10"/>
    </row>
    <row r="8" spans="1:34">
      <c r="A8" s="7" t="s">
        <v>6</v>
      </c>
      <c r="B8" s="11">
        <f>12659-12652</f>
        <v>7</v>
      </c>
      <c r="C8" s="11">
        <f>12652-12360</f>
        <v>292</v>
      </c>
      <c r="D8" s="11">
        <f>12360-12079</f>
        <v>281</v>
      </c>
      <c r="E8" s="11">
        <f>12079-11746</f>
        <v>333</v>
      </c>
      <c r="F8" s="11">
        <f>11746-11443</f>
        <v>303</v>
      </c>
      <c r="G8" s="11">
        <f>0</f>
        <v>0</v>
      </c>
      <c r="H8" s="9">
        <f>11438-11121</f>
        <v>317</v>
      </c>
      <c r="I8" s="9">
        <f>11121-10792</f>
        <v>329</v>
      </c>
      <c r="J8" s="9">
        <f>10792-10501</f>
        <v>291</v>
      </c>
      <c r="K8" s="11">
        <f>10501-10183</f>
        <v>318</v>
      </c>
      <c r="L8" s="11">
        <f>10183-10177</f>
        <v>6</v>
      </c>
      <c r="M8" s="9">
        <f>10177-9854</f>
        <v>323</v>
      </c>
      <c r="N8" s="8">
        <f>9854-9521</f>
        <v>333</v>
      </c>
      <c r="O8" s="9"/>
      <c r="P8" s="9"/>
      <c r="Q8" s="9"/>
      <c r="R8" s="9"/>
      <c r="S8" s="9"/>
      <c r="T8" s="9"/>
      <c r="U8" s="9"/>
      <c r="V8" s="9"/>
      <c r="W8" s="9"/>
      <c r="X8" s="11"/>
      <c r="Y8" s="11"/>
      <c r="Z8" s="11"/>
      <c r="AA8" s="11"/>
      <c r="AB8" s="11"/>
      <c r="AC8" s="11"/>
      <c r="AD8" s="11"/>
      <c r="AE8" s="11"/>
      <c r="AF8" s="11"/>
      <c r="AG8" s="6">
        <f>SUM(B8:AF8)</f>
        <v>3133</v>
      </c>
      <c r="AH8" s="10">
        <f>AVERAGE(B8:AF8)</f>
        <v>241</v>
      </c>
    </row>
    <row r="9" spans="1:34">
      <c r="A9" s="11"/>
      <c r="B9" s="11"/>
      <c r="C9" s="11"/>
      <c r="D9" s="11"/>
      <c r="E9" s="11"/>
      <c r="F9" s="11"/>
      <c r="G9" s="11"/>
      <c r="H9" s="9"/>
      <c r="I9" s="9"/>
      <c r="J9" s="9"/>
      <c r="K9" s="11"/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1"/>
      <c r="Y9" s="11"/>
      <c r="Z9" s="11"/>
      <c r="AA9" s="11"/>
      <c r="AB9" s="11"/>
      <c r="AC9" s="11"/>
      <c r="AD9" s="11"/>
      <c r="AE9" s="11"/>
      <c r="AF9" s="11"/>
      <c r="AG9" s="6"/>
      <c r="AH9" s="10"/>
    </row>
    <row r="10" spans="1:34">
      <c r="A10" s="12" t="s">
        <v>7</v>
      </c>
      <c r="B10" s="11">
        <f t="shared" ref="B10:N10" si="0">B6+B8</f>
        <v>430</v>
      </c>
      <c r="C10" s="11">
        <f t="shared" si="0"/>
        <v>708</v>
      </c>
      <c r="D10" s="11">
        <f t="shared" si="0"/>
        <v>676</v>
      </c>
      <c r="E10" s="11">
        <f t="shared" si="0"/>
        <v>813</v>
      </c>
      <c r="F10" s="11">
        <f t="shared" si="0"/>
        <v>633</v>
      </c>
      <c r="G10" s="11">
        <f t="shared" si="0"/>
        <v>398</v>
      </c>
      <c r="H10" s="11">
        <f t="shared" si="0"/>
        <v>690</v>
      </c>
      <c r="I10" s="11">
        <f t="shared" si="0"/>
        <v>728</v>
      </c>
      <c r="J10" s="11">
        <f t="shared" si="0"/>
        <v>702</v>
      </c>
      <c r="K10" s="11">
        <f t="shared" si="0"/>
        <v>729</v>
      </c>
      <c r="L10" s="11">
        <f t="shared" si="0"/>
        <v>393</v>
      </c>
      <c r="M10" s="11">
        <f t="shared" si="0"/>
        <v>734</v>
      </c>
      <c r="N10" s="11">
        <f t="shared" si="0"/>
        <v>743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6">
        <f>SUM(B10:AF10)</f>
        <v>8377</v>
      </c>
      <c r="AH10" s="10">
        <f>AVERAGE(B10:AF10)</f>
        <v>644.38461538461536</v>
      </c>
    </row>
    <row r="11" spans="1:34">
      <c r="A11" s="7" t="s">
        <v>8</v>
      </c>
      <c r="B11" s="13">
        <f t="shared" ref="B11:N11" si="1">B5/B6</f>
        <v>1555.1382730496455</v>
      </c>
      <c r="C11" s="13">
        <f t="shared" si="1"/>
        <v>1633.2262321153846</v>
      </c>
      <c r="D11" s="13">
        <f t="shared" si="1"/>
        <v>1740.9422747848103</v>
      </c>
      <c r="E11" s="13">
        <f t="shared" si="1"/>
        <v>1446.6272012500001</v>
      </c>
      <c r="F11" s="13">
        <f t="shared" si="1"/>
        <v>2053.9471741212124</v>
      </c>
      <c r="G11" s="13">
        <f t="shared" si="1"/>
        <v>1684.2988122613065</v>
      </c>
      <c r="H11" s="13">
        <f t="shared" si="1"/>
        <v>1752.9494074530833</v>
      </c>
      <c r="I11" s="13">
        <f t="shared" si="1"/>
        <v>1632.6199043609022</v>
      </c>
      <c r="J11" s="13">
        <f t="shared" si="1"/>
        <v>1556.1657996593676</v>
      </c>
      <c r="K11" s="13">
        <f t="shared" si="1"/>
        <v>1669.0539409732362</v>
      </c>
      <c r="L11" s="13">
        <f t="shared" si="1"/>
        <v>1967.89023374677</v>
      </c>
      <c r="M11" s="13">
        <f t="shared" si="1"/>
        <v>1612.7198908029197</v>
      </c>
      <c r="N11" s="13">
        <f t="shared" si="1"/>
        <v>1651.8600064390243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6">
        <f>SUM(B11:AF11)</f>
        <v>21957.439151017661</v>
      </c>
      <c r="AH11" s="13">
        <f>AH5/AH6</f>
        <v>1678.0982331006867</v>
      </c>
    </row>
    <row r="12" spans="1:34">
      <c r="A12" s="11"/>
      <c r="B12" s="11"/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1"/>
      <c r="Y12" s="11"/>
      <c r="Z12" s="11"/>
      <c r="AA12" s="11"/>
      <c r="AB12" s="11"/>
      <c r="AC12" s="11"/>
      <c r="AD12" s="11"/>
      <c r="AE12" s="11"/>
      <c r="AF12" s="11"/>
      <c r="AG12" s="6"/>
      <c r="AH12" s="10"/>
    </row>
    <row r="13" spans="1:34">
      <c r="A13" s="7" t="s">
        <v>9</v>
      </c>
      <c r="B13" s="14">
        <f t="shared" ref="B13:N13" si="2">B5/B8</f>
        <v>93974.784214285712</v>
      </c>
      <c r="C13" s="14">
        <f t="shared" si="2"/>
        <v>2326.7880567123289</v>
      </c>
      <c r="D13" s="14">
        <f t="shared" si="2"/>
        <v>2447.2320232740212</v>
      </c>
      <c r="E13" s="14">
        <f t="shared" si="2"/>
        <v>2085.2283981981982</v>
      </c>
      <c r="F13" s="14">
        <f t="shared" si="2"/>
        <v>2236.9721698349836</v>
      </c>
      <c r="G13" s="14" t="e">
        <f t="shared" si="2"/>
        <v>#DIV/0!</v>
      </c>
      <c r="H13" s="14">
        <f t="shared" si="2"/>
        <v>2062.6187034069403</v>
      </c>
      <c r="I13" s="14">
        <f t="shared" si="2"/>
        <v>1979.9858414589667</v>
      </c>
      <c r="J13" s="14">
        <f t="shared" si="2"/>
        <v>2197.8836551890035</v>
      </c>
      <c r="K13" s="14">
        <f t="shared" si="2"/>
        <v>2157.173489748428</v>
      </c>
      <c r="L13" s="14">
        <f t="shared" si="2"/>
        <v>126928.92007666668</v>
      </c>
      <c r="M13" s="14">
        <f t="shared" si="2"/>
        <v>2052.0986845820435</v>
      </c>
      <c r="N13" s="14">
        <f t="shared" si="2"/>
        <v>2033.8216295495495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6" t="e">
        <f>SUM(B13:AF13)</f>
        <v>#DIV/0!</v>
      </c>
      <c r="AH13" s="14">
        <f>AH5/AH8</f>
        <v>2808.7925740121291</v>
      </c>
    </row>
    <row r="14" spans="1:34">
      <c r="A14" s="11"/>
      <c r="B14" s="11"/>
      <c r="C14" s="11"/>
      <c r="D14" s="11"/>
      <c r="E14" s="11"/>
      <c r="F14" s="11"/>
      <c r="G14" s="11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9"/>
      <c r="T14" s="9"/>
      <c r="U14" s="9"/>
      <c r="V14" s="9"/>
      <c r="W14" s="9"/>
      <c r="X14" s="11"/>
      <c r="Y14" s="11"/>
      <c r="Z14" s="11"/>
      <c r="AA14" s="11"/>
      <c r="AB14" s="11"/>
      <c r="AC14" s="11"/>
      <c r="AD14" s="11"/>
      <c r="AE14" s="11"/>
      <c r="AF14" s="11"/>
      <c r="AG14" s="6"/>
      <c r="AH14" s="14"/>
    </row>
    <row r="15" spans="1:34" ht="25.5">
      <c r="A15" s="15" t="s">
        <v>10</v>
      </c>
      <c r="B15" s="16">
        <f t="shared" ref="B15:N15" si="3">B5/B10</f>
        <v>1529.8220686046511</v>
      </c>
      <c r="C15" s="16">
        <f t="shared" si="3"/>
        <v>959.63575220338987</v>
      </c>
      <c r="D15" s="16">
        <f t="shared" si="3"/>
        <v>1017.266565887574</v>
      </c>
      <c r="E15" s="16">
        <f t="shared" si="3"/>
        <v>854.09724059040593</v>
      </c>
      <c r="F15" s="16">
        <f t="shared" si="3"/>
        <v>1070.7781476461296</v>
      </c>
      <c r="G15" s="16">
        <f t="shared" si="3"/>
        <v>1684.2988122613065</v>
      </c>
      <c r="H15" s="16">
        <f t="shared" si="3"/>
        <v>947.60888257971021</v>
      </c>
      <c r="I15" s="16">
        <f t="shared" si="3"/>
        <v>894.8012937362638</v>
      </c>
      <c r="J15" s="16">
        <f t="shared" si="3"/>
        <v>911.08852373219383</v>
      </c>
      <c r="K15" s="16">
        <f t="shared" si="3"/>
        <v>940.98925890260637</v>
      </c>
      <c r="L15" s="16">
        <f t="shared" si="3"/>
        <v>1937.8461080407126</v>
      </c>
      <c r="M15" s="16">
        <f t="shared" si="3"/>
        <v>903.03525220708445</v>
      </c>
      <c r="N15" s="16">
        <f t="shared" si="3"/>
        <v>911.52436425302824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6">
        <f>AG5/AG10</f>
        <v>1050.4890932768294</v>
      </c>
      <c r="AH15" s="14">
        <f t="shared" ref="AH15" si="4">AH7/AH10</f>
        <v>0</v>
      </c>
    </row>
    <row r="16" spans="1:3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1"/>
      <c r="Y16" s="16"/>
      <c r="Z16" s="11"/>
      <c r="AA16" s="11"/>
      <c r="AB16" s="11"/>
      <c r="AC16" s="11"/>
      <c r="AD16" s="11"/>
      <c r="AE16" s="11"/>
      <c r="AF16" s="11"/>
      <c r="AG16" s="6"/>
      <c r="AH16" s="10"/>
    </row>
    <row r="18" spans="1:25"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</sheetData>
  <mergeCells count="1">
    <mergeCell ref="A1:A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"/>
  <sheetViews>
    <sheetView workbookViewId="0">
      <pane xSplit="1" topLeftCell="S1" activePane="topRight" state="frozen"/>
      <selection pane="topRight" activeCell="AK17" sqref="AK17"/>
    </sheetView>
  </sheetViews>
  <sheetFormatPr defaultRowHeight="15"/>
  <cols>
    <col min="1" max="1" width="23.140625" customWidth="1"/>
    <col min="2" max="3" width="7.5703125" bestFit="1" customWidth="1"/>
    <col min="4" max="4" width="7.7109375" bestFit="1" customWidth="1"/>
    <col min="5" max="8" width="7.5703125" bestFit="1" customWidth="1"/>
    <col min="9" max="9" width="7.7109375" bestFit="1" customWidth="1"/>
    <col min="10" max="11" width="7.5703125" bestFit="1" customWidth="1"/>
    <col min="12" max="12" width="8" bestFit="1" customWidth="1"/>
    <col min="13" max="13" width="7.7109375" bestFit="1" customWidth="1"/>
    <col min="14" max="15" width="7.5703125" bestFit="1" customWidth="1"/>
    <col min="16" max="16" width="7.7109375" bestFit="1" customWidth="1"/>
    <col min="17" max="17" width="7.5703125" bestFit="1" customWidth="1"/>
    <col min="18" max="18" width="8" bestFit="1" customWidth="1"/>
    <col min="19" max="23" width="7.5703125" bestFit="1" customWidth="1"/>
    <col min="24" max="24" width="7.7109375" bestFit="1" customWidth="1"/>
    <col min="25" max="29" width="7.5703125" bestFit="1" customWidth="1"/>
    <col min="30" max="30" width="7.7109375" bestFit="1" customWidth="1"/>
    <col min="31" max="31" width="7.7109375" customWidth="1"/>
  </cols>
  <sheetData>
    <row r="1" spans="1:3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4" spans="1:34">
      <c r="A4" s="1" t="s">
        <v>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3">
        <v>17</v>
      </c>
      <c r="S4" s="2">
        <v>18</v>
      </c>
      <c r="T4" s="2">
        <v>19</v>
      </c>
      <c r="U4" s="2">
        <v>20</v>
      </c>
      <c r="V4" s="2">
        <v>21</v>
      </c>
      <c r="W4" s="2">
        <v>22</v>
      </c>
      <c r="X4" s="2">
        <v>23</v>
      </c>
      <c r="Y4" s="2">
        <v>24</v>
      </c>
      <c r="Z4" s="2">
        <v>25</v>
      </c>
      <c r="AA4" s="2">
        <v>26</v>
      </c>
      <c r="AB4" s="2">
        <v>27</v>
      </c>
      <c r="AC4" s="2">
        <v>28</v>
      </c>
      <c r="AD4" s="2">
        <v>29</v>
      </c>
      <c r="AE4" s="2">
        <v>30</v>
      </c>
      <c r="AF4" s="2">
        <v>31</v>
      </c>
      <c r="AG4" s="2" t="s">
        <v>2</v>
      </c>
      <c r="AH4" s="4" t="s">
        <v>3</v>
      </c>
    </row>
    <row r="5" spans="1:34" ht="30">
      <c r="A5" s="5" t="s">
        <v>4</v>
      </c>
      <c r="B5" s="6">
        <f>605739+(58615)*0.966884</f>
        <v>662412.90566000005</v>
      </c>
      <c r="C5" s="6">
        <f>606292+(58660)*0.966884</f>
        <v>663009.41544000001</v>
      </c>
      <c r="D5" s="6">
        <f>642864+(57885)*0.966884</f>
        <v>698832.08033999999</v>
      </c>
      <c r="E5" s="6">
        <f>568765+(76865)*0.966884</f>
        <v>643084.53865999996</v>
      </c>
      <c r="F5" s="6">
        <f>583754+(68590)*0.966884</f>
        <v>650072.57356000005</v>
      </c>
      <c r="G5" s="6">
        <f>589946+(68850)*0.966884</f>
        <v>656515.96340000001</v>
      </c>
      <c r="H5" s="6">
        <f>595877+(40015)*0.966884</f>
        <v>634566.86326000001</v>
      </c>
      <c r="I5" s="6">
        <f>593962+(76975)*0.966884</f>
        <v>668387.8959</v>
      </c>
      <c r="J5" s="6">
        <f>587492+(77335)*0.966884</f>
        <v>662265.97413999995</v>
      </c>
      <c r="K5" s="6">
        <f>585034+(76180)*0.966884</f>
        <v>658691.22311999998</v>
      </c>
      <c r="L5" s="6">
        <f>538238+(80670)*0.966884</f>
        <v>616236.53228000004</v>
      </c>
      <c r="M5" s="6">
        <f>566179+(74925)*0.966884</f>
        <v>638622.78370000003</v>
      </c>
      <c r="N5" s="6">
        <f>585256+(83450)*0.966884</f>
        <v>665942.46979999996</v>
      </c>
      <c r="O5" s="6">
        <f>608102+(84610)*0.966884</f>
        <v>689910.05524000002</v>
      </c>
      <c r="P5" s="6">
        <f>592118+(82555)*0.966884</f>
        <v>671939.10861999996</v>
      </c>
      <c r="Q5" s="6">
        <f>595940+(0)*0.966884</f>
        <v>595940</v>
      </c>
      <c r="R5" s="6">
        <f>943718+(117940)*0.966884</f>
        <v>1057752.29896</v>
      </c>
      <c r="S5" s="6">
        <f>463445+(151065)*0.966884</f>
        <v>609507.33146000002</v>
      </c>
      <c r="T5" s="6">
        <f>563033+(83310)*0.966884</f>
        <v>643584.10603999998</v>
      </c>
      <c r="U5" s="6">
        <f>589075+(65675)*0.966884</f>
        <v>652575.1067</v>
      </c>
      <c r="V5" s="6">
        <f>590083+(73560)*0.966884</f>
        <v>661206.98704000004</v>
      </c>
      <c r="W5" s="6">
        <f>588564+(73845)*0.966884</f>
        <v>659963.54897999996</v>
      </c>
      <c r="X5" s="6">
        <f>586710+(87895)*0.966884</f>
        <v>671694.26918000006</v>
      </c>
      <c r="Y5" s="6">
        <f>580716+(87875)*0.966884</f>
        <v>665680.93149999995</v>
      </c>
      <c r="Z5" s="6">
        <f>557158+(86040)*0.966884</f>
        <v>640348.69935999997</v>
      </c>
      <c r="AA5" s="6">
        <f>575646+(86875)*0.966884</f>
        <v>659644.04749999999</v>
      </c>
      <c r="AB5" s="6">
        <f>593165+(77650)*0.966884</f>
        <v>668243.54260000004</v>
      </c>
      <c r="AC5" s="6">
        <f>601321+(86670)*0.966884</f>
        <v>685120.83628000005</v>
      </c>
      <c r="AD5" s="6">
        <f>607655+(87410)*0.966884</f>
        <v>692170.33043999993</v>
      </c>
      <c r="AE5" s="6">
        <f>612447+(86130)*0.966884</f>
        <v>695724.71892000001</v>
      </c>
      <c r="AF5" s="6">
        <f>604271+(88385)*0.966884</f>
        <v>689729.04234000004</v>
      </c>
      <c r="AG5" s="6">
        <f>SUM(B5:AF5)</f>
        <v>20829376.180419996</v>
      </c>
      <c r="AH5" s="6">
        <f>AVERAGE(B5:AF5)</f>
        <v>671915.36065870954</v>
      </c>
    </row>
    <row r="6" spans="1:34">
      <c r="A6" s="7" t="s">
        <v>5</v>
      </c>
      <c r="B6" s="8">
        <f>8786-8387</f>
        <v>399</v>
      </c>
      <c r="C6" s="8">
        <f>8387-7615</f>
        <v>772</v>
      </c>
      <c r="D6" s="8">
        <f>7615-7216</f>
        <v>399</v>
      </c>
      <c r="E6" s="8">
        <f>7216-6818</f>
        <v>398</v>
      </c>
      <c r="F6" s="8">
        <f>6818-6431</f>
        <v>387</v>
      </c>
      <c r="G6" s="8">
        <f>6431-6031</f>
        <v>400</v>
      </c>
      <c r="H6" s="8">
        <f>6031-5633</f>
        <v>398</v>
      </c>
      <c r="I6" s="8">
        <f>5633-5234</f>
        <v>399</v>
      </c>
      <c r="J6" s="8">
        <f>5234-4836</f>
        <v>398</v>
      </c>
      <c r="K6" s="8">
        <f>4836-4449</f>
        <v>387</v>
      </c>
      <c r="L6" s="8">
        <f>4449-4050</f>
        <v>399</v>
      </c>
      <c r="M6" s="8">
        <f>4050-3677</f>
        <v>373</v>
      </c>
      <c r="N6" s="8">
        <f>3677-3266</f>
        <v>411</v>
      </c>
      <c r="O6" s="8">
        <f>3266-2867</f>
        <v>399</v>
      </c>
      <c r="P6" s="8">
        <f>2867+15517-17880</f>
        <v>504</v>
      </c>
      <c r="Q6" s="8">
        <f>17880-17518</f>
        <v>362</v>
      </c>
      <c r="R6" s="8">
        <f>17518-17106</f>
        <v>412</v>
      </c>
      <c r="S6" s="8">
        <f>17106-16733</f>
        <v>373</v>
      </c>
      <c r="T6" s="8">
        <f>16733-15949</f>
        <v>784</v>
      </c>
      <c r="U6" s="8">
        <f>15949-15588</f>
        <v>361</v>
      </c>
      <c r="V6" s="8">
        <f>15588-15239</f>
        <v>349</v>
      </c>
      <c r="W6" s="9">
        <f>15239-14853</f>
        <v>386</v>
      </c>
      <c r="X6" s="9">
        <f>14853-14480</f>
        <v>373</v>
      </c>
      <c r="Y6" s="9">
        <f>14480-14130</f>
        <v>350</v>
      </c>
      <c r="Z6" s="9">
        <f>14130-13669</f>
        <v>461</v>
      </c>
      <c r="AA6" s="9">
        <f>13669-13307</f>
        <v>362</v>
      </c>
      <c r="AB6" s="9">
        <f>0</f>
        <v>0</v>
      </c>
      <c r="AC6" s="9">
        <f>13320-12909</f>
        <v>411</v>
      </c>
      <c r="AD6" s="9">
        <f>12909-12498</f>
        <v>411</v>
      </c>
      <c r="AE6" s="9">
        <f>12498-12074</f>
        <v>424</v>
      </c>
      <c r="AF6" s="9">
        <f>12074-11663</f>
        <v>411</v>
      </c>
      <c r="AG6" s="6">
        <f>SUM(B6:AF6)</f>
        <v>12653</v>
      </c>
      <c r="AH6" s="10">
        <f>AVERAGE(B6:AF6)</f>
        <v>408.16129032258067</v>
      </c>
    </row>
    <row r="7" spans="1:3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6"/>
      <c r="AH7" s="10"/>
    </row>
    <row r="8" spans="1:34">
      <c r="A8" s="7" t="s">
        <v>6</v>
      </c>
      <c r="B8" s="11">
        <f>10423-10096</f>
        <v>327</v>
      </c>
      <c r="C8" s="11">
        <f>10096-9798</f>
        <v>298</v>
      </c>
      <c r="D8" s="11">
        <f>0</f>
        <v>0</v>
      </c>
      <c r="E8" s="11">
        <f>9798-9490</f>
        <v>308</v>
      </c>
      <c r="F8" s="11">
        <f>9490-9158</f>
        <v>332</v>
      </c>
      <c r="G8" s="11">
        <f>9158-8850</f>
        <v>308</v>
      </c>
      <c r="H8" s="9">
        <v>0</v>
      </c>
      <c r="I8" s="9">
        <f>8850-8517</f>
        <v>333</v>
      </c>
      <c r="J8" s="9">
        <f>8517-8251</f>
        <v>266</v>
      </c>
      <c r="K8" s="11">
        <f>8251-7928</f>
        <v>323</v>
      </c>
      <c r="L8" s="11">
        <v>0</v>
      </c>
      <c r="M8" s="9">
        <f>7933-7615</f>
        <v>318</v>
      </c>
      <c r="N8" s="8">
        <f>17518-17106</f>
        <v>412</v>
      </c>
      <c r="O8" s="9">
        <f>7318-7000</f>
        <v>318</v>
      </c>
      <c r="P8" s="9">
        <f>7000-6662</f>
        <v>338</v>
      </c>
      <c r="Q8" s="9">
        <f>6662-6662</f>
        <v>0</v>
      </c>
      <c r="R8" s="9">
        <f>6662-6360</f>
        <v>302</v>
      </c>
      <c r="S8" s="9">
        <f>6360-6042</f>
        <v>318</v>
      </c>
      <c r="T8" s="9">
        <f>6042-5734</f>
        <v>308</v>
      </c>
      <c r="U8" s="9">
        <f>5734-5453</f>
        <v>281</v>
      </c>
      <c r="V8" s="9">
        <f>5453-5453</f>
        <v>0</v>
      </c>
      <c r="W8" s="9">
        <f>5453-5143</f>
        <v>310</v>
      </c>
      <c r="X8" s="11">
        <f>5143+10230-14799</f>
        <v>574</v>
      </c>
      <c r="Y8" s="11">
        <f>14799-14487</f>
        <v>312</v>
      </c>
      <c r="Z8" s="11">
        <v>0</v>
      </c>
      <c r="AA8" s="11">
        <f>14487-14160</f>
        <v>327</v>
      </c>
      <c r="AB8" s="11">
        <f>14160-13847</f>
        <v>313</v>
      </c>
      <c r="AC8" s="11">
        <f>13847-13570</f>
        <v>277</v>
      </c>
      <c r="AD8" s="11">
        <f>13570-13273</f>
        <v>297</v>
      </c>
      <c r="AE8" s="11">
        <f>13273-12950</f>
        <v>323</v>
      </c>
      <c r="AF8" s="11">
        <f>12950-12659</f>
        <v>291</v>
      </c>
      <c r="AG8" s="6">
        <f>SUM(B8:AF8)</f>
        <v>8114</v>
      </c>
      <c r="AH8" s="10">
        <f>AVERAGE(B8:AF8)</f>
        <v>261.74193548387098</v>
      </c>
    </row>
    <row r="9" spans="1:34">
      <c r="A9" s="11"/>
      <c r="B9" s="11"/>
      <c r="C9" s="11"/>
      <c r="D9" s="11"/>
      <c r="E9" s="11"/>
      <c r="F9" s="11"/>
      <c r="G9" s="11"/>
      <c r="H9" s="9"/>
      <c r="I9" s="9"/>
      <c r="J9" s="9"/>
      <c r="K9" s="11"/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1"/>
      <c r="Y9" s="11"/>
      <c r="Z9" s="11"/>
      <c r="AA9" s="11"/>
      <c r="AB9" s="11"/>
      <c r="AC9" s="11"/>
      <c r="AD9" s="11"/>
      <c r="AE9" s="11"/>
      <c r="AF9" s="11"/>
      <c r="AG9" s="6"/>
      <c r="AH9" s="10"/>
    </row>
    <row r="10" spans="1:34">
      <c r="A10" s="12" t="s">
        <v>7</v>
      </c>
      <c r="B10" s="11">
        <f t="shared" ref="B10:AF10" si="0">B6+B8</f>
        <v>726</v>
      </c>
      <c r="C10" s="11">
        <f t="shared" si="0"/>
        <v>1070</v>
      </c>
      <c r="D10" s="11">
        <f t="shared" si="0"/>
        <v>399</v>
      </c>
      <c r="E10" s="11">
        <f t="shared" si="0"/>
        <v>706</v>
      </c>
      <c r="F10" s="11">
        <f t="shared" si="0"/>
        <v>719</v>
      </c>
      <c r="G10" s="11">
        <f t="shared" si="0"/>
        <v>708</v>
      </c>
      <c r="H10" s="11">
        <f t="shared" si="0"/>
        <v>398</v>
      </c>
      <c r="I10" s="11">
        <f t="shared" si="0"/>
        <v>732</v>
      </c>
      <c r="J10" s="11">
        <f t="shared" si="0"/>
        <v>664</v>
      </c>
      <c r="K10" s="11">
        <f t="shared" si="0"/>
        <v>710</v>
      </c>
      <c r="L10" s="11">
        <f t="shared" si="0"/>
        <v>399</v>
      </c>
      <c r="M10" s="11">
        <f t="shared" si="0"/>
        <v>691</v>
      </c>
      <c r="N10" s="11">
        <f t="shared" si="0"/>
        <v>823</v>
      </c>
      <c r="O10" s="11">
        <f t="shared" si="0"/>
        <v>717</v>
      </c>
      <c r="P10" s="11">
        <f t="shared" si="0"/>
        <v>842</v>
      </c>
      <c r="Q10" s="11">
        <f t="shared" si="0"/>
        <v>362</v>
      </c>
      <c r="R10" s="11">
        <f t="shared" si="0"/>
        <v>714</v>
      </c>
      <c r="S10" s="11">
        <f t="shared" si="0"/>
        <v>691</v>
      </c>
      <c r="T10" s="11">
        <f t="shared" si="0"/>
        <v>1092</v>
      </c>
      <c r="U10" s="11">
        <f t="shared" si="0"/>
        <v>642</v>
      </c>
      <c r="V10" s="11">
        <f t="shared" si="0"/>
        <v>349</v>
      </c>
      <c r="W10" s="11">
        <f t="shared" si="0"/>
        <v>696</v>
      </c>
      <c r="X10" s="11">
        <f t="shared" si="0"/>
        <v>947</v>
      </c>
      <c r="Y10" s="11">
        <f t="shared" si="0"/>
        <v>662</v>
      </c>
      <c r="Z10" s="11">
        <f t="shared" si="0"/>
        <v>461</v>
      </c>
      <c r="AA10" s="11">
        <f t="shared" si="0"/>
        <v>689</v>
      </c>
      <c r="AB10" s="11">
        <f t="shared" si="0"/>
        <v>313</v>
      </c>
      <c r="AC10" s="11">
        <f t="shared" si="0"/>
        <v>688</v>
      </c>
      <c r="AD10" s="11">
        <f t="shared" si="0"/>
        <v>708</v>
      </c>
      <c r="AE10" s="11">
        <f t="shared" si="0"/>
        <v>747</v>
      </c>
      <c r="AF10" s="11">
        <f t="shared" si="0"/>
        <v>702</v>
      </c>
      <c r="AG10" s="6">
        <f>SUM(B10:AF10)</f>
        <v>20767</v>
      </c>
      <c r="AH10" s="10">
        <f>AVERAGE(B10:AF10)</f>
        <v>669.90322580645159</v>
      </c>
    </row>
    <row r="11" spans="1:34">
      <c r="A11" s="7" t="s">
        <v>8</v>
      </c>
      <c r="B11" s="13">
        <f t="shared" ref="B11:AF11" si="1">B5/B6</f>
        <v>1660.182720952381</v>
      </c>
      <c r="C11" s="13">
        <f t="shared" si="1"/>
        <v>858.82048632124349</v>
      </c>
      <c r="D11" s="13">
        <f t="shared" si="1"/>
        <v>1751.4588479699248</v>
      </c>
      <c r="E11" s="13">
        <f t="shared" si="1"/>
        <v>1615.7902981407035</v>
      </c>
      <c r="F11" s="13">
        <f t="shared" si="1"/>
        <v>1679.7740918863051</v>
      </c>
      <c r="G11" s="13">
        <f t="shared" si="1"/>
        <v>1641.2899084999999</v>
      </c>
      <c r="H11" s="13">
        <f t="shared" si="1"/>
        <v>1594.3891036683417</v>
      </c>
      <c r="I11" s="13">
        <f t="shared" si="1"/>
        <v>1675.1576338345865</v>
      </c>
      <c r="J11" s="13">
        <f t="shared" si="1"/>
        <v>1663.9848596482411</v>
      </c>
      <c r="K11" s="13">
        <f t="shared" si="1"/>
        <v>1702.0445041860464</v>
      </c>
      <c r="L11" s="13">
        <f t="shared" si="1"/>
        <v>1544.4524618546368</v>
      </c>
      <c r="M11" s="13">
        <f t="shared" si="1"/>
        <v>1712.1254254691689</v>
      </c>
      <c r="N11" s="13">
        <f t="shared" si="1"/>
        <v>1620.2979800486617</v>
      </c>
      <c r="O11" s="13">
        <f t="shared" si="1"/>
        <v>1729.0978828070176</v>
      </c>
      <c r="P11" s="13">
        <f t="shared" si="1"/>
        <v>1333.2125171031746</v>
      </c>
      <c r="Q11" s="13">
        <f t="shared" si="1"/>
        <v>1646.243093922652</v>
      </c>
      <c r="R11" s="13">
        <f t="shared" si="1"/>
        <v>2567.3599489320391</v>
      </c>
      <c r="S11" s="13">
        <f t="shared" si="1"/>
        <v>1634.0679127613942</v>
      </c>
      <c r="T11" s="13">
        <f t="shared" si="1"/>
        <v>820.8980944387755</v>
      </c>
      <c r="U11" s="13">
        <f t="shared" si="1"/>
        <v>1807.6872761772854</v>
      </c>
      <c r="V11" s="13">
        <f t="shared" si="1"/>
        <v>1894.5758940974213</v>
      </c>
      <c r="W11" s="13">
        <f t="shared" si="1"/>
        <v>1709.7501268911917</v>
      </c>
      <c r="X11" s="13">
        <f t="shared" si="1"/>
        <v>1800.7889254155498</v>
      </c>
      <c r="Y11" s="13">
        <f t="shared" si="1"/>
        <v>1901.9455185714285</v>
      </c>
      <c r="Z11" s="13">
        <f t="shared" si="1"/>
        <v>1389.0427318004338</v>
      </c>
      <c r="AA11" s="13">
        <f t="shared" si="1"/>
        <v>1822.2211256906078</v>
      </c>
      <c r="AB11" s="13" t="e">
        <f t="shared" si="1"/>
        <v>#DIV/0!</v>
      </c>
      <c r="AC11" s="13">
        <f t="shared" si="1"/>
        <v>1666.960672214112</v>
      </c>
      <c r="AD11" s="13">
        <f t="shared" si="1"/>
        <v>1684.1127261313868</v>
      </c>
      <c r="AE11" s="13">
        <f t="shared" si="1"/>
        <v>1640.8601861320756</v>
      </c>
      <c r="AF11" s="13">
        <f t="shared" si="1"/>
        <v>1678.1728524087591</v>
      </c>
      <c r="AG11" s="6" t="e">
        <f>SUM(B11:AF11)</f>
        <v>#DIV/0!</v>
      </c>
      <c r="AH11" s="13">
        <f>AH5/AH6</f>
        <v>1646.2005991006081</v>
      </c>
    </row>
    <row r="12" spans="1:34">
      <c r="A12" s="11"/>
      <c r="B12" s="11"/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1"/>
      <c r="Y12" s="11"/>
      <c r="Z12" s="11"/>
      <c r="AA12" s="11"/>
      <c r="AB12" s="11"/>
      <c r="AC12" s="11"/>
      <c r="AD12" s="11"/>
      <c r="AE12" s="11"/>
      <c r="AF12" s="11"/>
      <c r="AG12" s="6"/>
      <c r="AH12" s="10"/>
    </row>
    <row r="13" spans="1:34">
      <c r="A13" s="7" t="s">
        <v>9</v>
      </c>
      <c r="B13" s="14">
        <f t="shared" ref="B13:AF13" si="2">B5/B8</f>
        <v>2025.7275402446485</v>
      </c>
      <c r="C13" s="14">
        <f t="shared" si="2"/>
        <v>2224.8638102013424</v>
      </c>
      <c r="D13" s="14" t="e">
        <f t="shared" si="2"/>
        <v>#DIV/0!</v>
      </c>
      <c r="E13" s="14">
        <f t="shared" si="2"/>
        <v>2087.9368138311688</v>
      </c>
      <c r="F13" s="14">
        <f t="shared" si="2"/>
        <v>1958.0499203614459</v>
      </c>
      <c r="G13" s="14">
        <f t="shared" si="2"/>
        <v>2131.5453357142856</v>
      </c>
      <c r="H13" s="14" t="e">
        <f t="shared" si="2"/>
        <v>#DIV/0!</v>
      </c>
      <c r="I13" s="14">
        <f t="shared" si="2"/>
        <v>2007.1708585585586</v>
      </c>
      <c r="J13" s="14">
        <f t="shared" si="2"/>
        <v>2489.7217072932331</v>
      </c>
      <c r="K13" s="14">
        <f t="shared" si="2"/>
        <v>2039.2917124458204</v>
      </c>
      <c r="L13" s="14" t="e">
        <f t="shared" si="2"/>
        <v>#DIV/0!</v>
      </c>
      <c r="M13" s="14">
        <f t="shared" si="2"/>
        <v>2008.2477474842767</v>
      </c>
      <c r="N13" s="14">
        <f t="shared" si="2"/>
        <v>1616.3652179611649</v>
      </c>
      <c r="O13" s="14">
        <f t="shared" si="2"/>
        <v>2169.5284755974844</v>
      </c>
      <c r="P13" s="14">
        <f t="shared" si="2"/>
        <v>1987.9855284615383</v>
      </c>
      <c r="Q13" s="14" t="e">
        <f t="shared" si="2"/>
        <v>#DIV/0!</v>
      </c>
      <c r="R13" s="14">
        <f t="shared" si="2"/>
        <v>3502.4910561589404</v>
      </c>
      <c r="S13" s="14">
        <f t="shared" si="2"/>
        <v>1916.689721572327</v>
      </c>
      <c r="T13" s="14">
        <f t="shared" si="2"/>
        <v>2089.5587858441559</v>
      </c>
      <c r="U13" s="14">
        <f t="shared" si="2"/>
        <v>2322.3313405693953</v>
      </c>
      <c r="V13" s="14" t="e">
        <f t="shared" si="2"/>
        <v>#DIV/0!</v>
      </c>
      <c r="W13" s="14">
        <f t="shared" si="2"/>
        <v>2128.9146741290319</v>
      </c>
      <c r="X13" s="14">
        <f t="shared" si="2"/>
        <v>1170.199075226481</v>
      </c>
      <c r="Y13" s="14">
        <f t="shared" si="2"/>
        <v>2133.5927291666667</v>
      </c>
      <c r="Z13" s="14" t="e">
        <f t="shared" si="2"/>
        <v>#DIV/0!</v>
      </c>
      <c r="AA13" s="14">
        <f t="shared" si="2"/>
        <v>2017.2600840978594</v>
      </c>
      <c r="AB13" s="14">
        <f t="shared" si="2"/>
        <v>2134.9633948881792</v>
      </c>
      <c r="AC13" s="14">
        <f t="shared" si="2"/>
        <v>2473.3604197833938</v>
      </c>
      <c r="AD13" s="14">
        <f t="shared" si="2"/>
        <v>2330.5398331313131</v>
      </c>
      <c r="AE13" s="14">
        <f t="shared" si="2"/>
        <v>2153.9464982043346</v>
      </c>
      <c r="AF13" s="14">
        <f t="shared" si="2"/>
        <v>2370.2028946391756</v>
      </c>
      <c r="AG13" s="6" t="e">
        <f>SUM(B13:AF13)</f>
        <v>#DIV/0!</v>
      </c>
      <c r="AH13" s="14">
        <f>AH5/AH8</f>
        <v>2567.0909761424691</v>
      </c>
    </row>
    <row r="14" spans="1:34">
      <c r="A14" s="11"/>
      <c r="B14" s="11"/>
      <c r="C14" s="11"/>
      <c r="D14" s="11"/>
      <c r="E14" s="11"/>
      <c r="F14" s="11"/>
      <c r="G14" s="11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9"/>
      <c r="T14" s="9"/>
      <c r="U14" s="9"/>
      <c r="V14" s="9"/>
      <c r="W14" s="9"/>
      <c r="X14" s="11"/>
      <c r="Y14" s="11"/>
      <c r="Z14" s="11"/>
      <c r="AA14" s="11"/>
      <c r="AB14" s="11"/>
      <c r="AC14" s="11"/>
      <c r="AD14" s="11"/>
      <c r="AE14" s="11"/>
      <c r="AF14" s="11"/>
      <c r="AG14" s="6"/>
      <c r="AH14" s="14"/>
    </row>
    <row r="15" spans="1:34" ht="25.5">
      <c r="A15" s="15" t="s">
        <v>10</v>
      </c>
      <c r="B15" s="16">
        <f t="shared" ref="B15:AF15" si="3">B5/B10</f>
        <v>912.41447060606072</v>
      </c>
      <c r="C15" s="16">
        <f t="shared" si="3"/>
        <v>619.63496770093457</v>
      </c>
      <c r="D15" s="16">
        <f t="shared" si="3"/>
        <v>1751.4588479699248</v>
      </c>
      <c r="E15" s="16">
        <f t="shared" si="3"/>
        <v>910.88461566572232</v>
      </c>
      <c r="F15" s="16">
        <f t="shared" si="3"/>
        <v>904.13431649513223</v>
      </c>
      <c r="G15" s="16">
        <f t="shared" si="3"/>
        <v>927.28243418079091</v>
      </c>
      <c r="H15" s="16">
        <f t="shared" si="3"/>
        <v>1594.3891036683417</v>
      </c>
      <c r="I15" s="16">
        <f t="shared" si="3"/>
        <v>913.09821844262297</v>
      </c>
      <c r="J15" s="16">
        <f t="shared" si="3"/>
        <v>997.3885152710842</v>
      </c>
      <c r="K15" s="16">
        <f t="shared" si="3"/>
        <v>927.73411707042249</v>
      </c>
      <c r="L15" s="16">
        <f t="shared" si="3"/>
        <v>1544.4524618546368</v>
      </c>
      <c r="M15" s="16">
        <f t="shared" si="3"/>
        <v>924.20084471780035</v>
      </c>
      <c r="N15" s="16">
        <f t="shared" si="3"/>
        <v>809.16460486026722</v>
      </c>
      <c r="O15" s="16">
        <f t="shared" si="3"/>
        <v>962.21765026499304</v>
      </c>
      <c r="P15" s="16">
        <f t="shared" si="3"/>
        <v>798.02744491686451</v>
      </c>
      <c r="Q15" s="16">
        <f t="shared" si="3"/>
        <v>1646.243093922652</v>
      </c>
      <c r="R15" s="16">
        <f t="shared" si="3"/>
        <v>1481.4457968627451</v>
      </c>
      <c r="S15" s="16">
        <f t="shared" si="3"/>
        <v>882.06560269175111</v>
      </c>
      <c r="T15" s="16">
        <f t="shared" si="3"/>
        <v>589.36273446886446</v>
      </c>
      <c r="U15" s="16">
        <f t="shared" si="3"/>
        <v>1016.4721288161994</v>
      </c>
      <c r="V15" s="16">
        <f t="shared" si="3"/>
        <v>1894.5758940974213</v>
      </c>
      <c r="W15" s="16">
        <f t="shared" si="3"/>
        <v>948.22348991379306</v>
      </c>
      <c r="X15" s="16">
        <f t="shared" si="3"/>
        <v>709.28645108764522</v>
      </c>
      <c r="Y15" s="16">
        <f t="shared" si="3"/>
        <v>1005.5603194864048</v>
      </c>
      <c r="Z15" s="16">
        <f t="shared" si="3"/>
        <v>1389.0427318004338</v>
      </c>
      <c r="AA15" s="16">
        <f t="shared" si="3"/>
        <v>957.39339259796805</v>
      </c>
      <c r="AB15" s="16">
        <f t="shared" si="3"/>
        <v>2134.9633948881792</v>
      </c>
      <c r="AC15" s="16">
        <f t="shared" si="3"/>
        <v>995.81516901162797</v>
      </c>
      <c r="AD15" s="16">
        <f t="shared" si="3"/>
        <v>977.64170966101688</v>
      </c>
      <c r="AE15" s="16">
        <f t="shared" si="3"/>
        <v>931.35839212851408</v>
      </c>
      <c r="AF15" s="16">
        <f t="shared" si="3"/>
        <v>982.52000333333342</v>
      </c>
      <c r="AG15" s="6">
        <f>AG5/AG10</f>
        <v>1003.0036201868347</v>
      </c>
      <c r="AH15" s="14">
        <f t="shared" ref="AH15" si="4">AH7/AH10</f>
        <v>0</v>
      </c>
    </row>
    <row r="16" spans="1:3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1"/>
      <c r="Y16" s="16"/>
      <c r="Z16" s="11"/>
      <c r="AA16" s="11"/>
      <c r="AB16" s="11"/>
      <c r="AC16" s="11"/>
      <c r="AD16" s="11"/>
      <c r="AE16" s="11"/>
      <c r="AF16" s="11"/>
      <c r="AG16" s="6"/>
      <c r="AH16" s="10"/>
    </row>
    <row r="18" spans="1:25"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</sheetData>
  <mergeCells count="1">
    <mergeCell ref="A1:AG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2"/>
  <sheetViews>
    <sheetView workbookViewId="0">
      <pane xSplit="1" topLeftCell="K1" activePane="topRight" state="frozen"/>
      <selection pane="topRight" activeCell="AD15" sqref="AD15:AE15"/>
    </sheetView>
  </sheetViews>
  <sheetFormatPr defaultRowHeight="15"/>
  <cols>
    <col min="1" max="1" width="23.140625" customWidth="1"/>
    <col min="2" max="3" width="7.5703125" bestFit="1" customWidth="1"/>
    <col min="4" max="4" width="7.7109375" bestFit="1" customWidth="1"/>
    <col min="5" max="8" width="7.5703125" bestFit="1" customWidth="1"/>
    <col min="9" max="9" width="7.7109375" bestFit="1" customWidth="1"/>
    <col min="10" max="12" width="7.5703125" bestFit="1" customWidth="1"/>
    <col min="13" max="13" width="7.7109375" bestFit="1" customWidth="1"/>
    <col min="14" max="15" width="7.5703125" bestFit="1" customWidth="1"/>
    <col min="16" max="16" width="7.7109375" bestFit="1" customWidth="1"/>
    <col min="17" max="23" width="7.5703125" bestFit="1" customWidth="1"/>
    <col min="24" max="24" width="7.7109375" bestFit="1" customWidth="1"/>
    <col min="25" max="29" width="7.5703125" bestFit="1" customWidth="1"/>
    <col min="30" max="30" width="7.7109375" bestFit="1" customWidth="1"/>
  </cols>
  <sheetData>
    <row r="1" spans="1:3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</row>
    <row r="4" spans="1:33">
      <c r="A4" s="1" t="s">
        <v>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3">
        <v>17</v>
      </c>
      <c r="S4" s="2">
        <v>18</v>
      </c>
      <c r="T4" s="2">
        <v>19</v>
      </c>
      <c r="U4" s="2">
        <v>20</v>
      </c>
      <c r="V4" s="2">
        <v>21</v>
      </c>
      <c r="W4" s="2">
        <v>22</v>
      </c>
      <c r="X4" s="2">
        <v>23</v>
      </c>
      <c r="Y4" s="2">
        <v>24</v>
      </c>
      <c r="Z4" s="2">
        <v>25</v>
      </c>
      <c r="AA4" s="2">
        <v>26</v>
      </c>
      <c r="AB4" s="2">
        <v>27</v>
      </c>
      <c r="AC4" s="2">
        <v>28</v>
      </c>
      <c r="AD4" s="2">
        <v>29</v>
      </c>
      <c r="AE4" s="2">
        <v>30</v>
      </c>
      <c r="AF4" s="2" t="s">
        <v>2</v>
      </c>
      <c r="AG4" s="4" t="s">
        <v>3</v>
      </c>
    </row>
    <row r="5" spans="1:33" ht="30">
      <c r="A5" s="5" t="s">
        <v>4</v>
      </c>
      <c r="B5" s="6">
        <f>567591+(76480+980)*0.966884</f>
        <v>642485.83464000002</v>
      </c>
      <c r="C5" s="6">
        <f>586954+(47600)*0.966884</f>
        <v>632977.67839999998</v>
      </c>
      <c r="D5" s="6">
        <f>572096+(3310+66815)*0.966884</f>
        <v>639898.74049999996</v>
      </c>
      <c r="E5" s="6">
        <f>573192+(71155)*0.966884</f>
        <v>641990.63101999997</v>
      </c>
      <c r="F5" s="6">
        <f>586456+(79295)*0.966884</f>
        <v>663125.06677999999</v>
      </c>
      <c r="G5" s="6">
        <f>554040+(79745)*0.966884</f>
        <v>631144.16457999998</v>
      </c>
      <c r="H5" s="6">
        <f>563719+(80705+1300)*0.966884</f>
        <v>643008.32241999998</v>
      </c>
      <c r="I5" s="6">
        <f>564270+(76440)*0.966884</f>
        <v>638178.61296000006</v>
      </c>
      <c r="J5" s="6">
        <f>573436+(86025)*0.966884</f>
        <v>656612.19610000006</v>
      </c>
      <c r="K5" s="6">
        <f>579763+(82180)*0.966884</f>
        <v>659221.52711999998</v>
      </c>
      <c r="L5" s="6">
        <f>577438+(80125)*0.966884</f>
        <v>654909.58050000004</v>
      </c>
      <c r="M5" s="6">
        <f>569680+(62775)*0.966884</f>
        <v>630376.14309999999</v>
      </c>
      <c r="N5" s="6">
        <f>552436+(81210)*0.966884</f>
        <v>630956.64963999996</v>
      </c>
      <c r="O5" s="6">
        <f>555454+(80645)*0.966884</f>
        <v>633428.36017999996</v>
      </c>
      <c r="P5" s="6">
        <f>582603+(61430)*0.966884</f>
        <v>641998.68411999999</v>
      </c>
      <c r="Q5" s="6">
        <f>589028+(81950)*0.966884</f>
        <v>668264.14379999996</v>
      </c>
      <c r="R5" s="6">
        <f>582855+(80080)*0.966884</f>
        <v>660283.07071999996</v>
      </c>
      <c r="S5" s="6">
        <f>589589+(44425)*0.966884</f>
        <v>632542.82169999997</v>
      </c>
      <c r="T5" s="6">
        <f>565962+(45915)*0.966884</f>
        <v>610356.47886000003</v>
      </c>
      <c r="U5" s="6">
        <f>545042+(45370)*0.966884</f>
        <v>588909.52708000003</v>
      </c>
      <c r="V5" s="6">
        <f>559521+(35910)*0.966884</f>
        <v>594241.80443999998</v>
      </c>
      <c r="W5" s="6">
        <f>566152+(36210)*0.966884</f>
        <v>601162.86964000005</v>
      </c>
      <c r="X5" s="6">
        <f>579303+(45105)*0.966884</f>
        <v>622914.30281999998</v>
      </c>
      <c r="Y5" s="6">
        <f>581447+(45405)*0.966884</f>
        <v>625348.36802000005</v>
      </c>
      <c r="Z5" s="6">
        <f>579481+(43490)*0.966884</f>
        <v>621530.78515999997</v>
      </c>
      <c r="AA5" s="6">
        <f>582383+(50445)*0.966884</f>
        <v>631157.46337999997</v>
      </c>
      <c r="AB5" s="6">
        <f>561085+(58775)*0.966884</f>
        <v>617913.60710000002</v>
      </c>
      <c r="AC5" s="6">
        <f>576247+(57250)*0.966884</f>
        <v>631601.10899999994</v>
      </c>
      <c r="AD5" s="6">
        <f>582734+(58260)*0.966884</f>
        <v>639064.66183999996</v>
      </c>
      <c r="AE5" s="6">
        <f>594260+(57620)*0.966884</f>
        <v>649971.85608000006</v>
      </c>
      <c r="AF5" s="6">
        <f>SUM(B5:AE5)</f>
        <v>19035575.061699998</v>
      </c>
      <c r="AG5" s="6">
        <f>AVERAGE(B5:AE5)</f>
        <v>634519.16872333328</v>
      </c>
    </row>
    <row r="6" spans="1:33">
      <c r="A6" s="7" t="s">
        <v>5</v>
      </c>
      <c r="B6" s="8">
        <f>8587-8163</f>
        <v>424</v>
      </c>
      <c r="C6" s="8">
        <f>8163-7751</f>
        <v>412</v>
      </c>
      <c r="D6" s="8">
        <f>7751-7327</f>
        <v>424</v>
      </c>
      <c r="E6" s="8">
        <f>7327-6917</f>
        <v>410</v>
      </c>
      <c r="F6" s="8">
        <f>6917-6506</f>
        <v>411</v>
      </c>
      <c r="G6" s="8">
        <f>6506-6094</f>
        <v>412</v>
      </c>
      <c r="H6" s="8">
        <f>6094-5683</f>
        <v>411</v>
      </c>
      <c r="I6" s="8">
        <f>5683-5272</f>
        <v>411</v>
      </c>
      <c r="J6" s="8">
        <f>5272-4848</f>
        <v>424</v>
      </c>
      <c r="K6" s="8">
        <f>4848-4449</f>
        <v>399</v>
      </c>
      <c r="L6" s="8">
        <f>4449+12610-17044</f>
        <v>15</v>
      </c>
      <c r="M6" s="8">
        <f>17044-16633</f>
        <v>411</v>
      </c>
      <c r="N6" s="8">
        <f>16633-16273</f>
        <v>360</v>
      </c>
      <c r="O6" s="8">
        <f>16273-16273</f>
        <v>0</v>
      </c>
      <c r="P6" s="8">
        <f>16273-15500</f>
        <v>773</v>
      </c>
      <c r="Q6" s="8">
        <f>15500-15152</f>
        <v>348</v>
      </c>
      <c r="R6" s="8">
        <f>15152-14754</f>
        <v>398</v>
      </c>
      <c r="S6" s="8">
        <f>14754-14343</f>
        <v>411</v>
      </c>
      <c r="T6" s="8">
        <f>14343-13930</f>
        <v>413</v>
      </c>
      <c r="U6" s="8">
        <f>13930-13582</f>
        <v>348</v>
      </c>
      <c r="V6" s="8">
        <f>13582-13184</f>
        <v>398</v>
      </c>
      <c r="W6" s="9">
        <f>13184-12373</f>
        <v>811</v>
      </c>
      <c r="X6" s="9">
        <f>12373-12011</f>
        <v>362</v>
      </c>
      <c r="Y6" s="9">
        <f>12011-11613</f>
        <v>398</v>
      </c>
      <c r="Z6" s="9">
        <f>11613-11215</f>
        <v>398</v>
      </c>
      <c r="AA6" s="9">
        <f>11215-10393</f>
        <v>822</v>
      </c>
      <c r="AB6" s="9">
        <f>10393-9981</f>
        <v>412</v>
      </c>
      <c r="AC6" s="9">
        <f>9981-9595</f>
        <v>386</v>
      </c>
      <c r="AD6" s="9">
        <f>9595-9197</f>
        <v>398</v>
      </c>
      <c r="AE6" s="9">
        <f>9197-8786</f>
        <v>411</v>
      </c>
      <c r="AF6" s="6">
        <f>SUM(B6:AE6)</f>
        <v>12411</v>
      </c>
      <c r="AG6" s="10">
        <f>AVERAGE(B6:AE6)</f>
        <v>413.7</v>
      </c>
    </row>
    <row r="7" spans="1:3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6"/>
      <c r="AG7" s="10"/>
    </row>
    <row r="8" spans="1:33">
      <c r="A8" s="7" t="s">
        <v>6</v>
      </c>
      <c r="B8" s="11">
        <f>6692-6334</f>
        <v>358</v>
      </c>
      <c r="C8" s="11">
        <f>6334-6011</f>
        <v>323</v>
      </c>
      <c r="D8" s="11">
        <f>6011-5668</f>
        <v>343</v>
      </c>
      <c r="E8" s="11">
        <f>5668-5309</f>
        <v>359</v>
      </c>
      <c r="F8" s="11">
        <f>5309-5043</f>
        <v>266</v>
      </c>
      <c r="G8" s="11">
        <f>5043-4715</f>
        <v>328</v>
      </c>
      <c r="H8" s="9">
        <f>4715-4407</f>
        <v>308</v>
      </c>
      <c r="I8" s="9">
        <f>4407-4407</f>
        <v>0</v>
      </c>
      <c r="J8" s="9">
        <f>4407-4084</f>
        <v>323</v>
      </c>
      <c r="K8" s="11">
        <f>4084-3762</f>
        <v>322</v>
      </c>
      <c r="L8" s="11">
        <f>3762-3439</f>
        <v>323</v>
      </c>
      <c r="M8" s="9">
        <f>3439-3142</f>
        <v>297</v>
      </c>
      <c r="N8" s="9">
        <f>3142-2881</f>
        <v>261</v>
      </c>
      <c r="O8" s="9">
        <f>2881-2578</f>
        <v>303</v>
      </c>
      <c r="P8" s="9">
        <f>2578+12935-14712</f>
        <v>801</v>
      </c>
      <c r="Q8" s="9">
        <f>14712-14436</f>
        <v>276</v>
      </c>
      <c r="R8" s="9">
        <f>14436-14149</f>
        <v>287</v>
      </c>
      <c r="S8" s="9">
        <f>14149-14149</f>
        <v>0</v>
      </c>
      <c r="T8" s="9">
        <f>14144-13811</f>
        <v>333</v>
      </c>
      <c r="U8" s="9">
        <f>13811-13160</f>
        <v>651</v>
      </c>
      <c r="V8" s="9">
        <f>13160-12822</f>
        <v>338</v>
      </c>
      <c r="W8" s="9">
        <f>12822-12540</f>
        <v>282</v>
      </c>
      <c r="X8" s="11">
        <f>12540-12217</f>
        <v>323</v>
      </c>
      <c r="Y8" s="11">
        <f>12217-12217</f>
        <v>0</v>
      </c>
      <c r="Z8" s="11">
        <f>12222-11889</f>
        <v>333</v>
      </c>
      <c r="AA8" s="11">
        <f>11889-11566</f>
        <v>323</v>
      </c>
      <c r="AB8" s="11">
        <f>11566-11290</f>
        <v>276</v>
      </c>
      <c r="AC8" s="11">
        <f>11290-10997</f>
        <v>293</v>
      </c>
      <c r="AD8" s="11">
        <f>10997-10716</f>
        <v>281</v>
      </c>
      <c r="AE8" s="11">
        <f>10716-10423</f>
        <v>293</v>
      </c>
      <c r="AF8" s="6">
        <f>SUM(B8:AE8)</f>
        <v>9204</v>
      </c>
      <c r="AG8" s="10">
        <f>AVERAGE(B8:AE8)</f>
        <v>306.8</v>
      </c>
    </row>
    <row r="9" spans="1:33">
      <c r="A9" s="11"/>
      <c r="B9" s="11"/>
      <c r="C9" s="11"/>
      <c r="D9" s="11"/>
      <c r="E9" s="11"/>
      <c r="F9" s="11"/>
      <c r="G9" s="11"/>
      <c r="H9" s="9"/>
      <c r="I9" s="9"/>
      <c r="J9" s="9"/>
      <c r="K9" s="11"/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1"/>
      <c r="Y9" s="11"/>
      <c r="Z9" s="11"/>
      <c r="AA9" s="11"/>
      <c r="AB9" s="11"/>
      <c r="AC9" s="11"/>
      <c r="AD9" s="11"/>
      <c r="AE9" s="11"/>
      <c r="AF9" s="6"/>
      <c r="AG9" s="10"/>
    </row>
    <row r="10" spans="1:33">
      <c r="A10" s="12" t="s">
        <v>7</v>
      </c>
      <c r="B10" s="11">
        <f t="shared" ref="B10:AE10" si="0">B6+B8</f>
        <v>782</v>
      </c>
      <c r="C10" s="11">
        <f t="shared" si="0"/>
        <v>735</v>
      </c>
      <c r="D10" s="11">
        <f t="shared" si="0"/>
        <v>767</v>
      </c>
      <c r="E10" s="11">
        <f t="shared" si="0"/>
        <v>769</v>
      </c>
      <c r="F10" s="11">
        <f t="shared" si="0"/>
        <v>677</v>
      </c>
      <c r="G10" s="11">
        <f t="shared" si="0"/>
        <v>740</v>
      </c>
      <c r="H10" s="11">
        <f t="shared" si="0"/>
        <v>719</v>
      </c>
      <c r="I10" s="11">
        <f t="shared" si="0"/>
        <v>411</v>
      </c>
      <c r="J10" s="11">
        <f t="shared" si="0"/>
        <v>747</v>
      </c>
      <c r="K10" s="11">
        <f t="shared" si="0"/>
        <v>721</v>
      </c>
      <c r="L10" s="11">
        <f t="shared" si="0"/>
        <v>338</v>
      </c>
      <c r="M10" s="11">
        <f t="shared" si="0"/>
        <v>708</v>
      </c>
      <c r="N10" s="11">
        <f t="shared" si="0"/>
        <v>621</v>
      </c>
      <c r="O10" s="11">
        <f t="shared" si="0"/>
        <v>303</v>
      </c>
      <c r="P10" s="11">
        <f t="shared" si="0"/>
        <v>1574</v>
      </c>
      <c r="Q10" s="11">
        <f t="shared" si="0"/>
        <v>624</v>
      </c>
      <c r="R10" s="11">
        <f t="shared" si="0"/>
        <v>685</v>
      </c>
      <c r="S10" s="11">
        <f t="shared" si="0"/>
        <v>411</v>
      </c>
      <c r="T10" s="11">
        <f t="shared" si="0"/>
        <v>746</v>
      </c>
      <c r="U10" s="11">
        <f t="shared" si="0"/>
        <v>999</v>
      </c>
      <c r="V10" s="11">
        <f t="shared" si="0"/>
        <v>736</v>
      </c>
      <c r="W10" s="11">
        <f t="shared" si="0"/>
        <v>1093</v>
      </c>
      <c r="X10" s="11">
        <f t="shared" si="0"/>
        <v>685</v>
      </c>
      <c r="Y10" s="11">
        <f t="shared" si="0"/>
        <v>398</v>
      </c>
      <c r="Z10" s="11">
        <f t="shared" si="0"/>
        <v>731</v>
      </c>
      <c r="AA10" s="11">
        <f t="shared" si="0"/>
        <v>1145</v>
      </c>
      <c r="AB10" s="11">
        <f t="shared" si="0"/>
        <v>688</v>
      </c>
      <c r="AC10" s="11">
        <f t="shared" si="0"/>
        <v>679</v>
      </c>
      <c r="AD10" s="11">
        <f t="shared" si="0"/>
        <v>679</v>
      </c>
      <c r="AE10" s="11">
        <f t="shared" si="0"/>
        <v>704</v>
      </c>
      <c r="AF10" s="6">
        <f>SUM(B10:AE10)</f>
        <v>21615</v>
      </c>
      <c r="AG10" s="10">
        <f>AVERAGE(B10:AE10)</f>
        <v>720.5</v>
      </c>
    </row>
    <row r="11" spans="1:33">
      <c r="A11" s="7" t="s">
        <v>8</v>
      </c>
      <c r="B11" s="13">
        <f t="shared" ref="B11:AE11" si="1">B5/B6</f>
        <v>1515.2967798113209</v>
      </c>
      <c r="C11" s="13">
        <f t="shared" si="1"/>
        <v>1536.3535883495144</v>
      </c>
      <c r="D11" s="13">
        <f t="shared" si="1"/>
        <v>1509.1951426886792</v>
      </c>
      <c r="E11" s="13">
        <f t="shared" si="1"/>
        <v>1565.8308073658536</v>
      </c>
      <c r="F11" s="13">
        <f t="shared" si="1"/>
        <v>1613.44298486618</v>
      </c>
      <c r="G11" s="13">
        <f t="shared" si="1"/>
        <v>1531.9033120873787</v>
      </c>
      <c r="H11" s="13">
        <f t="shared" si="1"/>
        <v>1564.4971348418492</v>
      </c>
      <c r="I11" s="13">
        <f t="shared" si="1"/>
        <v>1552.7460169343067</v>
      </c>
      <c r="J11" s="13">
        <f t="shared" si="1"/>
        <v>1548.61367004717</v>
      </c>
      <c r="K11" s="13">
        <f t="shared" si="1"/>
        <v>1652.1842784962405</v>
      </c>
      <c r="L11" s="13">
        <f t="shared" si="1"/>
        <v>43660.638700000003</v>
      </c>
      <c r="M11" s="13">
        <f t="shared" si="1"/>
        <v>1533.7619053527981</v>
      </c>
      <c r="N11" s="13">
        <f t="shared" si="1"/>
        <v>1752.6573601111111</v>
      </c>
      <c r="O11" s="13" t="e">
        <f t="shared" si="1"/>
        <v>#DIV/0!</v>
      </c>
      <c r="P11" s="13">
        <f t="shared" si="1"/>
        <v>830.52869873221209</v>
      </c>
      <c r="Q11" s="13">
        <f t="shared" si="1"/>
        <v>1920.2992637931034</v>
      </c>
      <c r="R11" s="13">
        <f t="shared" si="1"/>
        <v>1659.0026902512561</v>
      </c>
      <c r="S11" s="13">
        <f t="shared" si="1"/>
        <v>1539.0336294403892</v>
      </c>
      <c r="T11" s="13">
        <f t="shared" si="1"/>
        <v>1477.8607236319613</v>
      </c>
      <c r="U11" s="13">
        <f t="shared" si="1"/>
        <v>1692.2687559770116</v>
      </c>
      <c r="V11" s="13">
        <f t="shared" si="1"/>
        <v>1493.0698604020099</v>
      </c>
      <c r="W11" s="13">
        <f t="shared" si="1"/>
        <v>741.26124493218254</v>
      </c>
      <c r="X11" s="13">
        <f t="shared" si="1"/>
        <v>1720.7577425966851</v>
      </c>
      <c r="Y11" s="13">
        <f t="shared" si="1"/>
        <v>1571.2270553266333</v>
      </c>
      <c r="Z11" s="13">
        <f t="shared" si="1"/>
        <v>1561.6351385929647</v>
      </c>
      <c r="AA11" s="13">
        <f t="shared" si="1"/>
        <v>767.83146396593668</v>
      </c>
      <c r="AB11" s="13">
        <f t="shared" si="1"/>
        <v>1499.7903084951456</v>
      </c>
      <c r="AC11" s="13">
        <f t="shared" si="1"/>
        <v>1636.272303108808</v>
      </c>
      <c r="AD11" s="13">
        <f t="shared" si="1"/>
        <v>1605.690105125628</v>
      </c>
      <c r="AE11" s="13">
        <f t="shared" si="1"/>
        <v>1581.4400391240877</v>
      </c>
      <c r="AF11" s="6" t="e">
        <f>SUM(B11:AE11)</f>
        <v>#DIV/0!</v>
      </c>
      <c r="AG11" s="13">
        <f>AG5/AG6</f>
        <v>1533.7664218596406</v>
      </c>
    </row>
    <row r="12" spans="1:33">
      <c r="A12" s="11"/>
      <c r="B12" s="11"/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1"/>
      <c r="Y12" s="11"/>
      <c r="Z12" s="11"/>
      <c r="AA12" s="11"/>
      <c r="AB12" s="11"/>
      <c r="AC12" s="11"/>
      <c r="AD12" s="11"/>
      <c r="AE12" s="11"/>
      <c r="AF12" s="6"/>
      <c r="AG12" s="10"/>
    </row>
    <row r="13" spans="1:33">
      <c r="A13" s="7" t="s">
        <v>9</v>
      </c>
      <c r="B13" s="14">
        <f t="shared" ref="B13:AE13" si="2">B5/B8</f>
        <v>1794.6531693854749</v>
      </c>
      <c r="C13" s="14">
        <f t="shared" si="2"/>
        <v>1959.6832148606811</v>
      </c>
      <c r="D13" s="14">
        <f t="shared" si="2"/>
        <v>1865.5939956268221</v>
      </c>
      <c r="E13" s="14">
        <f t="shared" si="2"/>
        <v>1788.2747382172702</v>
      </c>
      <c r="F13" s="14">
        <f t="shared" si="2"/>
        <v>2492.9513788721806</v>
      </c>
      <c r="G13" s="14">
        <f t="shared" si="2"/>
        <v>1924.2200139634147</v>
      </c>
      <c r="H13" s="14">
        <f t="shared" si="2"/>
        <v>2087.6893585064936</v>
      </c>
      <c r="I13" s="14" t="e">
        <f t="shared" si="2"/>
        <v>#DIV/0!</v>
      </c>
      <c r="J13" s="14">
        <f t="shared" si="2"/>
        <v>2032.8550962848299</v>
      </c>
      <c r="K13" s="14">
        <f t="shared" si="2"/>
        <v>2047.2718233540372</v>
      </c>
      <c r="L13" s="14">
        <f t="shared" si="2"/>
        <v>2027.5838405572756</v>
      </c>
      <c r="M13" s="14">
        <f t="shared" si="2"/>
        <v>2122.4785962962965</v>
      </c>
      <c r="N13" s="14">
        <f t="shared" si="2"/>
        <v>2417.4584277394633</v>
      </c>
      <c r="O13" s="14">
        <f t="shared" si="2"/>
        <v>2090.5226408580857</v>
      </c>
      <c r="P13" s="14">
        <f t="shared" si="2"/>
        <v>801.49648454431963</v>
      </c>
      <c r="Q13" s="14">
        <f t="shared" si="2"/>
        <v>2421.2468978260868</v>
      </c>
      <c r="R13" s="14">
        <f t="shared" si="2"/>
        <v>2300.6378770731708</v>
      </c>
      <c r="S13" s="14" t="e">
        <f t="shared" si="2"/>
        <v>#DIV/0!</v>
      </c>
      <c r="T13" s="14">
        <f t="shared" si="2"/>
        <v>1832.902338918919</v>
      </c>
      <c r="U13" s="14">
        <f t="shared" si="2"/>
        <v>904.62292946236562</v>
      </c>
      <c r="V13" s="14">
        <f t="shared" si="2"/>
        <v>1758.1118474556213</v>
      </c>
      <c r="W13" s="14">
        <f t="shared" si="2"/>
        <v>2131.7832256737593</v>
      </c>
      <c r="X13" s="14">
        <f t="shared" si="2"/>
        <v>1928.5272533126933</v>
      </c>
      <c r="Y13" s="14" t="e">
        <f t="shared" si="2"/>
        <v>#DIV/0!</v>
      </c>
      <c r="Z13" s="14">
        <f t="shared" si="2"/>
        <v>1866.4588142942941</v>
      </c>
      <c r="AA13" s="14">
        <f t="shared" si="2"/>
        <v>1954.0478742414859</v>
      </c>
      <c r="AB13" s="14">
        <f t="shared" si="2"/>
        <v>2238.8174170289858</v>
      </c>
      <c r="AC13" s="14">
        <f t="shared" si="2"/>
        <v>2155.6351843003413</v>
      </c>
      <c r="AD13" s="14">
        <f t="shared" si="2"/>
        <v>2274.2514656227759</v>
      </c>
      <c r="AE13" s="14">
        <f t="shared" si="2"/>
        <v>2218.3339797952221</v>
      </c>
      <c r="AF13" s="6" t="e">
        <f>SUM(B13:AE13)</f>
        <v>#DIV/0!</v>
      </c>
      <c r="AG13" s="14">
        <f>AG5/AG8</f>
        <v>2068.1850349521947</v>
      </c>
    </row>
    <row r="14" spans="1:33">
      <c r="A14" s="11"/>
      <c r="B14" s="11"/>
      <c r="C14" s="11"/>
      <c r="D14" s="11"/>
      <c r="E14" s="11"/>
      <c r="F14" s="11"/>
      <c r="G14" s="11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9"/>
      <c r="T14" s="9"/>
      <c r="U14" s="9"/>
      <c r="V14" s="9"/>
      <c r="W14" s="9"/>
      <c r="X14" s="11"/>
      <c r="Y14" s="11"/>
      <c r="Z14" s="11"/>
      <c r="AA14" s="11"/>
      <c r="AB14" s="11"/>
      <c r="AC14" s="11"/>
      <c r="AD14" s="11"/>
      <c r="AE14" s="11"/>
      <c r="AF14" s="6"/>
      <c r="AG14" s="14"/>
    </row>
    <row r="15" spans="1:33" ht="25.5">
      <c r="A15" s="15" t="s">
        <v>10</v>
      </c>
      <c r="B15" s="16">
        <f t="shared" ref="B15:AE15" si="3">B5/B10</f>
        <v>821.59313892583123</v>
      </c>
      <c r="C15" s="16">
        <f t="shared" si="3"/>
        <v>861.19412027210876</v>
      </c>
      <c r="D15" s="16">
        <f t="shared" si="3"/>
        <v>834.28779726205994</v>
      </c>
      <c r="E15" s="16">
        <f t="shared" si="3"/>
        <v>834.83827180754224</v>
      </c>
      <c r="F15" s="16">
        <f t="shared" si="3"/>
        <v>979.50526850812412</v>
      </c>
      <c r="G15" s="16">
        <f t="shared" si="3"/>
        <v>852.89751970270265</v>
      </c>
      <c r="H15" s="16">
        <f t="shared" si="3"/>
        <v>894.3092105980528</v>
      </c>
      <c r="I15" s="16">
        <f t="shared" si="3"/>
        <v>1552.7460169343067</v>
      </c>
      <c r="J15" s="16">
        <f t="shared" si="3"/>
        <v>878.998923828648</v>
      </c>
      <c r="K15" s="16">
        <f t="shared" si="3"/>
        <v>914.31557159500687</v>
      </c>
      <c r="L15" s="16">
        <f t="shared" si="3"/>
        <v>1937.6023091715977</v>
      </c>
      <c r="M15" s="16">
        <f t="shared" si="3"/>
        <v>890.36178403954796</v>
      </c>
      <c r="N15" s="16">
        <f t="shared" si="3"/>
        <v>1016.0332522383252</v>
      </c>
      <c r="O15" s="16">
        <f t="shared" si="3"/>
        <v>2090.5226408580857</v>
      </c>
      <c r="P15" s="16">
        <f t="shared" si="3"/>
        <v>407.87718177890724</v>
      </c>
      <c r="Q15" s="16">
        <f t="shared" si="3"/>
        <v>1070.9361278846154</v>
      </c>
      <c r="R15" s="16">
        <f t="shared" si="3"/>
        <v>963.9168915620437</v>
      </c>
      <c r="S15" s="16">
        <f t="shared" si="3"/>
        <v>1539.0336294403892</v>
      </c>
      <c r="T15" s="16">
        <f t="shared" si="3"/>
        <v>818.17222367292231</v>
      </c>
      <c r="U15" s="16">
        <f t="shared" si="3"/>
        <v>589.49902610610616</v>
      </c>
      <c r="V15" s="16">
        <f t="shared" si="3"/>
        <v>807.39375603260862</v>
      </c>
      <c r="W15" s="16">
        <f t="shared" si="3"/>
        <v>550.01177460201291</v>
      </c>
      <c r="X15" s="16">
        <f t="shared" si="3"/>
        <v>909.3639457226277</v>
      </c>
      <c r="Y15" s="16">
        <f t="shared" si="3"/>
        <v>1571.2270553266333</v>
      </c>
      <c r="Z15" s="16">
        <f t="shared" si="3"/>
        <v>850.24731212038296</v>
      </c>
      <c r="AA15" s="16">
        <f t="shared" si="3"/>
        <v>551.22922565938859</v>
      </c>
      <c r="AB15" s="16">
        <f t="shared" si="3"/>
        <v>898.13024287790699</v>
      </c>
      <c r="AC15" s="16">
        <f t="shared" si="3"/>
        <v>930.19309131075102</v>
      </c>
      <c r="AD15" s="16">
        <f t="shared" si="3"/>
        <v>941.18506898379962</v>
      </c>
      <c r="AE15" s="16">
        <f t="shared" si="3"/>
        <v>923.25547738636374</v>
      </c>
      <c r="AF15" s="6">
        <f>AF5/AF10</f>
        <v>880.66505027527171</v>
      </c>
      <c r="AG15" s="14">
        <f t="shared" ref="AG15" si="4">AG7/AG10</f>
        <v>0</v>
      </c>
    </row>
    <row r="16" spans="1:3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1"/>
      <c r="Y16" s="16"/>
      <c r="Z16" s="11"/>
      <c r="AA16" s="11"/>
      <c r="AB16" s="11"/>
      <c r="AC16" s="11"/>
      <c r="AD16" s="11"/>
      <c r="AE16" s="11"/>
      <c r="AF16" s="6"/>
      <c r="AG16" s="10"/>
    </row>
    <row r="18" spans="1:25"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>
      <c r="A19" s="22"/>
      <c r="B19" s="23" t="s">
        <v>17</v>
      </c>
      <c r="C19" s="23"/>
      <c r="D19" s="23"/>
      <c r="E19" s="23"/>
      <c r="F19" s="23"/>
      <c r="G19" s="22"/>
      <c r="H19" s="22"/>
      <c r="I19" s="22"/>
      <c r="J19" s="22"/>
      <c r="K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>
      <c r="A20" s="22"/>
      <c r="B20" s="22" t="s">
        <v>18</v>
      </c>
      <c r="C20" s="22"/>
      <c r="D20" s="22"/>
      <c r="E20" s="22"/>
      <c r="F20" s="22"/>
      <c r="G20" s="22"/>
      <c r="H20" s="22"/>
      <c r="I20" s="22"/>
      <c r="J20" s="22"/>
      <c r="K20" s="22"/>
    </row>
    <row r="21" spans="1:25">
      <c r="A21" s="22"/>
      <c r="B21" s="22" t="s">
        <v>19</v>
      </c>
      <c r="C21" s="22"/>
      <c r="D21" s="22"/>
      <c r="E21" s="22"/>
      <c r="F21" s="22"/>
      <c r="G21" s="22"/>
      <c r="H21" s="22"/>
      <c r="I21" s="22"/>
      <c r="J21" s="22"/>
      <c r="K21" s="22"/>
    </row>
    <row r="22" spans="1:25">
      <c r="A22" s="22"/>
      <c r="B22" s="22"/>
    </row>
  </sheetData>
  <mergeCells count="1">
    <mergeCell ref="A1:A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22"/>
  <sheetViews>
    <sheetView workbookViewId="0">
      <pane xSplit="1" topLeftCell="B1" activePane="topRight" state="frozen"/>
      <selection pane="topRight" activeCell="AF18" sqref="AF18"/>
    </sheetView>
  </sheetViews>
  <sheetFormatPr defaultRowHeight="15"/>
  <cols>
    <col min="1" max="1" width="23.140625" customWidth="1"/>
    <col min="2" max="3" width="7.5703125" bestFit="1" customWidth="1"/>
    <col min="4" max="4" width="7.7109375" bestFit="1" customWidth="1"/>
    <col min="5" max="6" width="7.5703125" bestFit="1" customWidth="1"/>
    <col min="7" max="7" width="8.5703125" bestFit="1" customWidth="1"/>
    <col min="8" max="8" width="7.5703125" bestFit="1" customWidth="1"/>
    <col min="9" max="9" width="7.7109375" bestFit="1" customWidth="1"/>
    <col min="10" max="12" width="7.5703125" bestFit="1" customWidth="1"/>
    <col min="13" max="13" width="7.7109375" bestFit="1" customWidth="1"/>
    <col min="14" max="15" width="7.5703125" bestFit="1" customWidth="1"/>
    <col min="16" max="16" width="7.7109375" bestFit="1" customWidth="1"/>
    <col min="17" max="23" width="7.5703125" bestFit="1" customWidth="1"/>
    <col min="24" max="24" width="7.7109375" bestFit="1" customWidth="1"/>
    <col min="25" max="29" width="7.5703125" bestFit="1" customWidth="1"/>
    <col min="30" max="30" width="7.7109375" bestFit="1" customWidth="1"/>
  </cols>
  <sheetData>
    <row r="1" spans="1:3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4" spans="1:34">
      <c r="A4" s="1" t="s">
        <v>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3">
        <v>17</v>
      </c>
      <c r="S4" s="2">
        <v>18</v>
      </c>
      <c r="T4" s="2">
        <v>19</v>
      </c>
      <c r="U4" s="2">
        <v>20</v>
      </c>
      <c r="V4" s="2">
        <v>21</v>
      </c>
      <c r="W4" s="2">
        <v>22</v>
      </c>
      <c r="X4" s="2">
        <v>23</v>
      </c>
      <c r="Y4" s="2">
        <v>24</v>
      </c>
      <c r="Z4" s="2">
        <v>25</v>
      </c>
      <c r="AA4" s="2">
        <v>26</v>
      </c>
      <c r="AB4" s="2">
        <v>27</v>
      </c>
      <c r="AC4" s="2">
        <v>28</v>
      </c>
      <c r="AD4" s="2">
        <v>29</v>
      </c>
      <c r="AE4" s="2">
        <v>30</v>
      </c>
      <c r="AF4" s="2">
        <v>31</v>
      </c>
      <c r="AG4" s="2" t="s">
        <v>2</v>
      </c>
      <c r="AH4" s="4" t="s">
        <v>3</v>
      </c>
    </row>
    <row r="5" spans="1:34" ht="30">
      <c r="A5" s="5" t="s">
        <v>4</v>
      </c>
      <c r="B5" s="6">
        <f>574417+(1080+79785)*0.966884</f>
        <v>652604.07466000004</v>
      </c>
      <c r="C5" s="6">
        <f>573371+(5780+65645)*0.966884</f>
        <v>642430.68969999999</v>
      </c>
      <c r="D5" s="6">
        <f>594116+(80110)*0.966884</f>
        <v>671573.07724000001</v>
      </c>
      <c r="E5" s="6">
        <f>598991+(78600)*0.966884</f>
        <v>674988.08239999996</v>
      </c>
      <c r="F5" s="6">
        <f>604478+(79795+3050)*0.966884</f>
        <v>684579.50497999997</v>
      </c>
      <c r="G5" s="6">
        <f>608464+(54070+2850)*0.966884</f>
        <v>663499.03728000005</v>
      </c>
      <c r="H5" s="6">
        <f>608304+(54030)*0.966884</f>
        <v>660544.74251999997</v>
      </c>
      <c r="I5" s="6">
        <f>600271+(62830)*0.966884</f>
        <v>661020.32172000001</v>
      </c>
      <c r="J5" s="6">
        <f>581739+(40360)*0.966884</f>
        <v>620762.43824000005</v>
      </c>
      <c r="K5" s="6">
        <f>589622+(44490)*0.966884</f>
        <v>632638.66916000005</v>
      </c>
      <c r="L5" s="6">
        <f>598722+(45125)*0.966884</f>
        <v>642352.64049999998</v>
      </c>
      <c r="M5" s="6">
        <f>601730+(52065+650)*0.966884</f>
        <v>652699.29006000003</v>
      </c>
      <c r="N5" s="6">
        <f>609240+(44040+1590)*0.966884</f>
        <v>653358.91691999999</v>
      </c>
      <c r="O5" s="6">
        <f>607272+(36120+1720)*0.966884</f>
        <v>643858.89055999997</v>
      </c>
      <c r="P5" s="6">
        <f>603515+(36270+2500)*0.966884</f>
        <v>641001.09268</v>
      </c>
      <c r="Q5" s="6">
        <f>578352+(52940)*0.966884</f>
        <v>629538.83895999996</v>
      </c>
      <c r="R5" s="6">
        <f>612196+(54245)*0.966884</f>
        <v>664644.62257999997</v>
      </c>
      <c r="S5" s="6">
        <f>610493+(44715)*0.966884</f>
        <v>653727.21805999998</v>
      </c>
      <c r="T5" s="6">
        <f>594396++(53740+6285)*0.966884</f>
        <v>652433.2121</v>
      </c>
      <c r="U5" s="6">
        <f>592345++(54840)*0.966884</f>
        <v>645368.91856000002</v>
      </c>
      <c r="V5" s="6">
        <f>599304++(53340)*0.966884</f>
        <v>650877.59256000002</v>
      </c>
      <c r="W5" s="6">
        <f>591219+(6080+67085)*0.966884</f>
        <v>661961.06785999995</v>
      </c>
      <c r="X5" s="6">
        <f>568589+(62925)*0.966884</f>
        <v>629430.17570000002</v>
      </c>
      <c r="Y5" s="6">
        <f>578804+(66330)*0.966884</f>
        <v>642937.41572000005</v>
      </c>
      <c r="Z5" s="6">
        <f>576264+(57610)*0.966884</f>
        <v>631966.18724</v>
      </c>
      <c r="AA5" s="6">
        <f>578498+(67460+4715)*0.966884</f>
        <v>648282.85270000005</v>
      </c>
      <c r="AB5" s="6">
        <f>589412+(66025)*0.966884</f>
        <v>653250.51610000001</v>
      </c>
      <c r="AC5" s="6">
        <f>628008+(67470)*0.966884</f>
        <v>693243.66347999999</v>
      </c>
      <c r="AD5" s="6">
        <f>592886+(67460)*0.966884</f>
        <v>658111.99464000005</v>
      </c>
      <c r="AE5" s="6">
        <f>558443+(67275)*0.966884</f>
        <v>623490.12109999999</v>
      </c>
      <c r="AF5" s="6">
        <f>573842+(75765)*0.966884</f>
        <v>647097.96626000002</v>
      </c>
      <c r="AG5" s="6">
        <f>SUM(B5:AF5)</f>
        <v>20184273.83224</v>
      </c>
      <c r="AH5" s="6">
        <f>AVERAGE(B5:AF5)</f>
        <v>651105.6074916129</v>
      </c>
    </row>
    <row r="6" spans="1:34">
      <c r="A6" s="7" t="s">
        <v>5</v>
      </c>
      <c r="B6" s="8">
        <f>15002-14754</f>
        <v>248</v>
      </c>
      <c r="C6" s="8">
        <f>14754-14243</f>
        <v>511</v>
      </c>
      <c r="D6" s="8">
        <f>14243-13407</f>
        <v>836</v>
      </c>
      <c r="E6" s="8">
        <f>13407-13009</f>
        <v>398</v>
      </c>
      <c r="F6" s="8">
        <f>13009-12635</f>
        <v>374</v>
      </c>
      <c r="G6" s="8">
        <f>12635-12261</f>
        <v>374</v>
      </c>
      <c r="H6" s="8">
        <f>12261-11837</f>
        <v>424</v>
      </c>
      <c r="I6" s="8">
        <f>11837-11489</f>
        <v>348</v>
      </c>
      <c r="J6" s="8">
        <f>11489-10728</f>
        <v>761</v>
      </c>
      <c r="K6" s="8">
        <f>10728-10042</f>
        <v>686</v>
      </c>
      <c r="L6" s="8">
        <f>10042-9632</f>
        <v>410</v>
      </c>
      <c r="M6" s="8">
        <f>9632-9284</f>
        <v>348</v>
      </c>
      <c r="N6" s="8">
        <f>9284-8935</f>
        <v>349</v>
      </c>
      <c r="O6" s="8">
        <f>8935-8337</f>
        <v>598</v>
      </c>
      <c r="P6" s="8">
        <f>8337-7939</f>
        <v>398</v>
      </c>
      <c r="Q6" s="8">
        <f>7939-7191</f>
        <v>748</v>
      </c>
      <c r="R6" s="8">
        <f>7191-6793</f>
        <v>398</v>
      </c>
      <c r="S6" s="8">
        <f>6793-6400</f>
        <v>393</v>
      </c>
      <c r="T6" s="8">
        <f>14442-13930</f>
        <v>512</v>
      </c>
      <c r="U6" s="9">
        <f>13930-13507</f>
        <v>423</v>
      </c>
      <c r="V6" s="9">
        <f>13507-13084</f>
        <v>423</v>
      </c>
      <c r="W6" s="9">
        <f>13084-12673</f>
        <v>411</v>
      </c>
      <c r="X6" s="9">
        <f>12673-12261</f>
        <v>412</v>
      </c>
      <c r="Y6" s="9">
        <f>12261-11837</f>
        <v>424</v>
      </c>
      <c r="Z6" s="9">
        <f>11837-11414</f>
        <v>423</v>
      </c>
      <c r="AA6" s="9">
        <f>11414-10990</f>
        <v>424</v>
      </c>
      <c r="AB6" s="9">
        <f>10990-10579</f>
        <v>411</v>
      </c>
      <c r="AC6" s="9">
        <f>10579-9782</f>
        <v>797</v>
      </c>
      <c r="AD6" s="9">
        <f>9782-9371</f>
        <v>411</v>
      </c>
      <c r="AE6" s="9">
        <f>9371-8960</f>
        <v>411</v>
      </c>
      <c r="AF6" s="9">
        <f>8960-8587</f>
        <v>373</v>
      </c>
      <c r="AG6" s="6">
        <f t="shared" ref="AG6:AG13" si="0">SUM(B6:AF6)</f>
        <v>14457</v>
      </c>
      <c r="AH6" s="10">
        <f>AVERAGE(B6:AF6)</f>
        <v>466.35483870967744</v>
      </c>
    </row>
    <row r="7" spans="1:3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6"/>
      <c r="AH7" s="10"/>
    </row>
    <row r="8" spans="1:34">
      <c r="A8" s="7" t="s">
        <v>6</v>
      </c>
      <c r="B8" s="11">
        <f>14938-14605</f>
        <v>333</v>
      </c>
      <c r="C8" s="11">
        <f>14605-14272</f>
        <v>333</v>
      </c>
      <c r="D8" s="11">
        <f>0</f>
        <v>0</v>
      </c>
      <c r="E8" s="11">
        <f>14267-13944</f>
        <v>323</v>
      </c>
      <c r="F8" s="11">
        <f>13944-13631</f>
        <v>313</v>
      </c>
      <c r="G8" s="11">
        <f>13631-13621</f>
        <v>10</v>
      </c>
      <c r="H8" s="9">
        <f>13621-13299</f>
        <v>322</v>
      </c>
      <c r="I8" s="9">
        <f>13299-12925</f>
        <v>374</v>
      </c>
      <c r="J8" s="9">
        <f>12925-12653</f>
        <v>272</v>
      </c>
      <c r="K8" s="11">
        <f>12653-12653</f>
        <v>0</v>
      </c>
      <c r="L8" s="11">
        <f>12653-12330</f>
        <v>323</v>
      </c>
      <c r="M8" s="9">
        <f>12330-12012</f>
        <v>318</v>
      </c>
      <c r="N8" s="9">
        <f>12012-11684</f>
        <v>328</v>
      </c>
      <c r="O8" s="9">
        <f>11684-11372</f>
        <v>312</v>
      </c>
      <c r="P8" s="9">
        <f>0</f>
        <v>0</v>
      </c>
      <c r="Q8" s="9">
        <f>11376-11048</f>
        <v>328</v>
      </c>
      <c r="R8" s="9">
        <f>11048-10726</f>
        <v>322</v>
      </c>
      <c r="S8" s="9">
        <f>10726-10430</f>
        <v>296</v>
      </c>
      <c r="T8" s="9">
        <f>0</f>
        <v>0</v>
      </c>
      <c r="U8" s="9">
        <f>10428-10111</f>
        <v>317</v>
      </c>
      <c r="V8" s="9">
        <f>10111-9777</f>
        <v>334</v>
      </c>
      <c r="W8" s="9">
        <f>9777-9464</f>
        <v>313</v>
      </c>
      <c r="X8" s="11">
        <f>9464-9147</f>
        <v>317</v>
      </c>
      <c r="Y8" s="11">
        <f>9147-9142</f>
        <v>5</v>
      </c>
      <c r="Z8" s="11">
        <f>9142-8494</f>
        <v>648</v>
      </c>
      <c r="AA8" s="11">
        <f>8494-7851</f>
        <v>643</v>
      </c>
      <c r="AB8" s="11">
        <f>7851-7554</f>
        <v>297</v>
      </c>
      <c r="AC8" s="11">
        <f>7554-7246</f>
        <v>308</v>
      </c>
      <c r="AD8" s="11">
        <v>0</v>
      </c>
      <c r="AE8" s="11">
        <f>7246-6954</f>
        <v>292</v>
      </c>
      <c r="AF8" s="11">
        <f>6954-6692</f>
        <v>262</v>
      </c>
      <c r="AG8" s="6">
        <f t="shared" si="0"/>
        <v>8243</v>
      </c>
      <c r="AH8" s="10">
        <f>AVERAGE(B8:AF8)</f>
        <v>265.90322580645159</v>
      </c>
    </row>
    <row r="9" spans="1:34">
      <c r="A9" s="11"/>
      <c r="B9" s="11"/>
      <c r="C9" s="11"/>
      <c r="D9" s="11"/>
      <c r="E9" s="11"/>
      <c r="F9" s="11"/>
      <c r="G9" s="11"/>
      <c r="H9" s="9"/>
      <c r="I9" s="9"/>
      <c r="J9" s="9"/>
      <c r="K9" s="11"/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1"/>
      <c r="Y9" s="11"/>
      <c r="Z9" s="11"/>
      <c r="AA9" s="11"/>
      <c r="AB9" s="11"/>
      <c r="AC9" s="11"/>
      <c r="AD9" s="11"/>
      <c r="AE9" s="11"/>
      <c r="AF9" s="11"/>
      <c r="AG9" s="6"/>
      <c r="AH9" s="10"/>
    </row>
    <row r="10" spans="1:34">
      <c r="A10" s="12" t="s">
        <v>7</v>
      </c>
      <c r="B10" s="11">
        <f t="shared" ref="B10:AF10" si="1">B6+B8</f>
        <v>581</v>
      </c>
      <c r="C10" s="11">
        <f t="shared" si="1"/>
        <v>844</v>
      </c>
      <c r="D10" s="11">
        <f t="shared" si="1"/>
        <v>836</v>
      </c>
      <c r="E10" s="11">
        <f t="shared" si="1"/>
        <v>721</v>
      </c>
      <c r="F10" s="11">
        <f t="shared" si="1"/>
        <v>687</v>
      </c>
      <c r="G10" s="11">
        <f t="shared" si="1"/>
        <v>384</v>
      </c>
      <c r="H10" s="11">
        <f t="shared" si="1"/>
        <v>746</v>
      </c>
      <c r="I10" s="11">
        <f t="shared" si="1"/>
        <v>722</v>
      </c>
      <c r="J10" s="11">
        <f t="shared" si="1"/>
        <v>1033</v>
      </c>
      <c r="K10" s="11">
        <f t="shared" si="1"/>
        <v>686</v>
      </c>
      <c r="L10" s="11">
        <f t="shared" si="1"/>
        <v>733</v>
      </c>
      <c r="M10" s="11">
        <f t="shared" si="1"/>
        <v>666</v>
      </c>
      <c r="N10" s="11">
        <f t="shared" si="1"/>
        <v>677</v>
      </c>
      <c r="O10" s="11">
        <f t="shared" si="1"/>
        <v>910</v>
      </c>
      <c r="P10" s="11">
        <f t="shared" si="1"/>
        <v>398</v>
      </c>
      <c r="Q10" s="11">
        <f t="shared" si="1"/>
        <v>1076</v>
      </c>
      <c r="R10" s="11">
        <f t="shared" si="1"/>
        <v>720</v>
      </c>
      <c r="S10" s="11">
        <f t="shared" si="1"/>
        <v>689</v>
      </c>
      <c r="T10" s="11">
        <f t="shared" si="1"/>
        <v>512</v>
      </c>
      <c r="U10" s="11">
        <f t="shared" si="1"/>
        <v>740</v>
      </c>
      <c r="V10" s="11">
        <f t="shared" si="1"/>
        <v>757</v>
      </c>
      <c r="W10" s="11">
        <f t="shared" si="1"/>
        <v>724</v>
      </c>
      <c r="X10" s="11">
        <f t="shared" si="1"/>
        <v>729</v>
      </c>
      <c r="Y10" s="11">
        <f t="shared" si="1"/>
        <v>429</v>
      </c>
      <c r="Z10" s="11">
        <f t="shared" si="1"/>
        <v>1071</v>
      </c>
      <c r="AA10" s="11">
        <f t="shared" si="1"/>
        <v>1067</v>
      </c>
      <c r="AB10" s="11">
        <f t="shared" si="1"/>
        <v>708</v>
      </c>
      <c r="AC10" s="11">
        <f t="shared" si="1"/>
        <v>1105</v>
      </c>
      <c r="AD10" s="11">
        <f t="shared" si="1"/>
        <v>411</v>
      </c>
      <c r="AE10" s="11">
        <f t="shared" si="1"/>
        <v>703</v>
      </c>
      <c r="AF10" s="11">
        <f t="shared" si="1"/>
        <v>635</v>
      </c>
      <c r="AG10" s="6">
        <f t="shared" si="0"/>
        <v>22700</v>
      </c>
      <c r="AH10" s="10">
        <f>AVERAGE(B10:AF10)</f>
        <v>732.25806451612902</v>
      </c>
    </row>
    <row r="11" spans="1:34">
      <c r="A11" s="7" t="s">
        <v>8</v>
      </c>
      <c r="B11" s="13">
        <f t="shared" ref="B11:AF11" si="2">B5/B6</f>
        <v>2631.4680429838713</v>
      </c>
      <c r="C11" s="13">
        <f t="shared" si="2"/>
        <v>1257.2029152641878</v>
      </c>
      <c r="D11" s="13">
        <f t="shared" si="2"/>
        <v>803.31707803827749</v>
      </c>
      <c r="E11" s="13">
        <f t="shared" si="2"/>
        <v>1695.9499557788943</v>
      </c>
      <c r="F11" s="13">
        <f t="shared" si="2"/>
        <v>1830.4264839037432</v>
      </c>
      <c r="G11" s="13">
        <f t="shared" si="2"/>
        <v>1774.0615970053477</v>
      </c>
      <c r="H11" s="13">
        <f t="shared" si="2"/>
        <v>1557.8885436792452</v>
      </c>
      <c r="I11" s="13">
        <f t="shared" si="2"/>
        <v>1899.4836831034484</v>
      </c>
      <c r="J11" s="13">
        <f t="shared" si="2"/>
        <v>815.7193669382392</v>
      </c>
      <c r="K11" s="13">
        <f t="shared" si="2"/>
        <v>922.21380344023328</v>
      </c>
      <c r="L11" s="13">
        <f t="shared" si="2"/>
        <v>1566.713757317073</v>
      </c>
      <c r="M11" s="13">
        <f t="shared" si="2"/>
        <v>1875.5726725862071</v>
      </c>
      <c r="N11" s="13">
        <f t="shared" si="2"/>
        <v>1872.0885871633238</v>
      </c>
      <c r="O11" s="13">
        <f t="shared" si="2"/>
        <v>1076.6871079598661</v>
      </c>
      <c r="P11" s="13">
        <f t="shared" si="2"/>
        <v>1610.5555092462312</v>
      </c>
      <c r="Q11" s="13">
        <f t="shared" si="2"/>
        <v>841.62946385026737</v>
      </c>
      <c r="R11" s="13">
        <f t="shared" si="2"/>
        <v>1669.9613632663315</v>
      </c>
      <c r="S11" s="13">
        <f t="shared" si="2"/>
        <v>1663.4280357760813</v>
      </c>
      <c r="T11" s="13">
        <f t="shared" si="2"/>
        <v>1274.2836173828125</v>
      </c>
      <c r="U11" s="13">
        <f t="shared" si="2"/>
        <v>1525.6948429314421</v>
      </c>
      <c r="V11" s="13">
        <f t="shared" si="2"/>
        <v>1538.7177129078016</v>
      </c>
      <c r="W11" s="13">
        <f t="shared" si="2"/>
        <v>1610.610870705596</v>
      </c>
      <c r="X11" s="13">
        <f t="shared" si="2"/>
        <v>1527.7431449029127</v>
      </c>
      <c r="Y11" s="13">
        <f t="shared" si="2"/>
        <v>1516.361829528302</v>
      </c>
      <c r="Z11" s="13">
        <f t="shared" si="2"/>
        <v>1494.0098989125295</v>
      </c>
      <c r="AA11" s="13">
        <f t="shared" si="2"/>
        <v>1528.9689922169812</v>
      </c>
      <c r="AB11" s="13">
        <f t="shared" si="2"/>
        <v>1589.4173141119222</v>
      </c>
      <c r="AC11" s="13">
        <f t="shared" si="2"/>
        <v>869.81639081555829</v>
      </c>
      <c r="AD11" s="13">
        <f t="shared" si="2"/>
        <v>1601.2457290510949</v>
      </c>
      <c r="AE11" s="13">
        <f t="shared" si="2"/>
        <v>1517.007593917275</v>
      </c>
      <c r="AF11" s="13">
        <f t="shared" si="2"/>
        <v>1734.8470945308311</v>
      </c>
      <c r="AG11" s="6">
        <f t="shared" si="0"/>
        <v>46693.092999215922</v>
      </c>
      <c r="AH11" s="13">
        <f>AH5/AH6</f>
        <v>1396.1592192183716</v>
      </c>
    </row>
    <row r="12" spans="1:34">
      <c r="A12" s="11"/>
      <c r="B12" s="11"/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1"/>
      <c r="Y12" s="11"/>
      <c r="Z12" s="11"/>
      <c r="AA12" s="11"/>
      <c r="AB12" s="11"/>
      <c r="AC12" s="11"/>
      <c r="AD12" s="11"/>
      <c r="AE12" s="11"/>
      <c r="AF12" s="11"/>
      <c r="AG12" s="6"/>
      <c r="AH12" s="10"/>
    </row>
    <row r="13" spans="1:34">
      <c r="A13" s="7" t="s">
        <v>9</v>
      </c>
      <c r="B13" s="14">
        <f t="shared" ref="B13:AF13" si="3">B5/B8</f>
        <v>1959.7719959759761</v>
      </c>
      <c r="C13" s="14">
        <f t="shared" si="3"/>
        <v>1929.2212903903903</v>
      </c>
      <c r="D13" s="14" t="e">
        <f t="shared" si="3"/>
        <v>#DIV/0!</v>
      </c>
      <c r="E13" s="14">
        <f t="shared" si="3"/>
        <v>2089.7463851393186</v>
      </c>
      <c r="F13" s="14">
        <f t="shared" si="3"/>
        <v>2187.1549679872205</v>
      </c>
      <c r="G13" s="14">
        <f t="shared" si="3"/>
        <v>66349.903728000005</v>
      </c>
      <c r="H13" s="14">
        <f t="shared" si="3"/>
        <v>2051.3811879503105</v>
      </c>
      <c r="I13" s="14">
        <f t="shared" si="3"/>
        <v>1767.4340152941177</v>
      </c>
      <c r="J13" s="14">
        <f t="shared" si="3"/>
        <v>2282.2148464705883</v>
      </c>
      <c r="K13" s="14" t="e">
        <f t="shared" si="3"/>
        <v>#DIV/0!</v>
      </c>
      <c r="L13" s="14">
        <f t="shared" si="3"/>
        <v>1988.7078653250774</v>
      </c>
      <c r="M13" s="14">
        <f t="shared" si="3"/>
        <v>2052.5134907547172</v>
      </c>
      <c r="N13" s="14">
        <f t="shared" si="3"/>
        <v>1991.9479174390244</v>
      </c>
      <c r="O13" s="14">
        <f t="shared" si="3"/>
        <v>2063.6502902564102</v>
      </c>
      <c r="P13" s="14" t="e">
        <f t="shared" si="3"/>
        <v>#DIV/0!</v>
      </c>
      <c r="Q13" s="14">
        <f t="shared" si="3"/>
        <v>1919.3257285365853</v>
      </c>
      <c r="R13" s="14">
        <f t="shared" si="3"/>
        <v>2064.1137347204967</v>
      </c>
      <c r="S13" s="14">
        <f t="shared" si="3"/>
        <v>2208.5378988513512</v>
      </c>
      <c r="T13" s="14" t="e">
        <f t="shared" si="3"/>
        <v>#DIV/0!</v>
      </c>
      <c r="U13" s="14">
        <f t="shared" si="3"/>
        <v>2035.8640964037857</v>
      </c>
      <c r="V13" s="14">
        <f t="shared" si="3"/>
        <v>1948.7353070658683</v>
      </c>
      <c r="W13" s="14">
        <f t="shared" si="3"/>
        <v>2114.8915906070288</v>
      </c>
      <c r="X13" s="14">
        <f t="shared" si="3"/>
        <v>1985.5841504731861</v>
      </c>
      <c r="Y13" s="14">
        <f t="shared" si="3"/>
        <v>128587.48314400001</v>
      </c>
      <c r="Z13" s="14">
        <f t="shared" si="3"/>
        <v>975.25646179012347</v>
      </c>
      <c r="AA13" s="14">
        <f t="shared" si="3"/>
        <v>1008.2159451010887</v>
      </c>
      <c r="AB13" s="14">
        <f t="shared" si="3"/>
        <v>2199.4966872053874</v>
      </c>
      <c r="AC13" s="14">
        <f t="shared" si="3"/>
        <v>2250.7911151948051</v>
      </c>
      <c r="AD13" s="14" t="e">
        <f t="shared" si="3"/>
        <v>#DIV/0!</v>
      </c>
      <c r="AE13" s="14">
        <f t="shared" si="3"/>
        <v>2135.2401407534248</v>
      </c>
      <c r="AF13" s="14">
        <f t="shared" si="3"/>
        <v>2469.8395658778627</v>
      </c>
      <c r="AG13" s="6" t="e">
        <f t="shared" si="0"/>
        <v>#DIV/0!</v>
      </c>
      <c r="AH13" s="14">
        <f>AH5/AH8</f>
        <v>2448.6562940968097</v>
      </c>
    </row>
    <row r="14" spans="1:34">
      <c r="A14" s="11"/>
      <c r="B14" s="11"/>
      <c r="C14" s="11"/>
      <c r="D14" s="11"/>
      <c r="E14" s="11"/>
      <c r="F14" s="11"/>
      <c r="G14" s="11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9"/>
      <c r="T14" s="9"/>
      <c r="U14" s="9"/>
      <c r="V14" s="9"/>
      <c r="W14" s="9"/>
      <c r="X14" s="11"/>
      <c r="Y14" s="11"/>
      <c r="Z14" s="11"/>
      <c r="AA14" s="11"/>
      <c r="AB14" s="11"/>
      <c r="AC14" s="11"/>
      <c r="AD14" s="11"/>
      <c r="AE14" s="11"/>
      <c r="AF14" s="11"/>
      <c r="AG14" s="6"/>
      <c r="AH14" s="14"/>
    </row>
    <row r="15" spans="1:34" ht="25.5">
      <c r="A15" s="15" t="s">
        <v>10</v>
      </c>
      <c r="B15" s="16">
        <f t="shared" ref="B15:AF15" si="4">B5/B10</f>
        <v>1123.2428135283994</v>
      </c>
      <c r="C15" s="16">
        <f t="shared" si="4"/>
        <v>761.17380296208535</v>
      </c>
      <c r="D15" s="16">
        <f t="shared" si="4"/>
        <v>803.31707803827749</v>
      </c>
      <c r="E15" s="16">
        <f t="shared" si="4"/>
        <v>936.18319334257967</v>
      </c>
      <c r="F15" s="16">
        <f t="shared" si="4"/>
        <v>996.47671758369722</v>
      </c>
      <c r="G15" s="16">
        <f t="shared" si="4"/>
        <v>1727.8620762500002</v>
      </c>
      <c r="H15" s="16">
        <f t="shared" si="4"/>
        <v>885.44871651474523</v>
      </c>
      <c r="I15" s="16">
        <f t="shared" si="4"/>
        <v>915.54061180055407</v>
      </c>
      <c r="J15" s="16">
        <f t="shared" si="4"/>
        <v>600.93169239109397</v>
      </c>
      <c r="K15" s="16">
        <f t="shared" si="4"/>
        <v>922.21380344023328</v>
      </c>
      <c r="L15" s="16">
        <f t="shared" si="4"/>
        <v>876.33375238744884</v>
      </c>
      <c r="M15" s="16">
        <f t="shared" si="4"/>
        <v>980.02896405405409</v>
      </c>
      <c r="N15" s="16">
        <f t="shared" si="4"/>
        <v>965.07964094534714</v>
      </c>
      <c r="O15" s="16">
        <f t="shared" si="4"/>
        <v>707.53724237362633</v>
      </c>
      <c r="P15" s="16">
        <f t="shared" si="4"/>
        <v>1610.5555092462312</v>
      </c>
      <c r="Q15" s="16">
        <f t="shared" si="4"/>
        <v>585.07327040892187</v>
      </c>
      <c r="R15" s="16">
        <f t="shared" si="4"/>
        <v>923.11753136111111</v>
      </c>
      <c r="S15" s="16">
        <f t="shared" si="4"/>
        <v>948.8058317271408</v>
      </c>
      <c r="T15" s="16">
        <f t="shared" si="4"/>
        <v>1274.2836173828125</v>
      </c>
      <c r="U15" s="16">
        <f t="shared" si="4"/>
        <v>872.12016021621628</v>
      </c>
      <c r="V15" s="16">
        <f t="shared" si="4"/>
        <v>859.81187920739762</v>
      </c>
      <c r="W15" s="16">
        <f t="shared" si="4"/>
        <v>914.31086720994472</v>
      </c>
      <c r="X15" s="16">
        <f t="shared" si="4"/>
        <v>863.41587887517153</v>
      </c>
      <c r="Y15" s="16">
        <f t="shared" si="4"/>
        <v>1498.6886147319349</v>
      </c>
      <c r="Z15" s="16">
        <f t="shared" si="4"/>
        <v>590.07113654528473</v>
      </c>
      <c r="AA15" s="16">
        <f t="shared" si="4"/>
        <v>607.57530712277412</v>
      </c>
      <c r="AB15" s="16">
        <f t="shared" si="4"/>
        <v>922.67022048022602</v>
      </c>
      <c r="AC15" s="16">
        <f t="shared" si="4"/>
        <v>627.36983120361992</v>
      </c>
      <c r="AD15" s="16">
        <f t="shared" si="4"/>
        <v>1601.2457290510949</v>
      </c>
      <c r="AE15" s="16">
        <f t="shared" si="4"/>
        <v>886.89917652916074</v>
      </c>
      <c r="AF15" s="16">
        <f t="shared" si="4"/>
        <v>1019.0519153700787</v>
      </c>
      <c r="AG15" s="6">
        <f>AG5/AG10</f>
        <v>889.17505868898684</v>
      </c>
      <c r="AH15" s="14">
        <f t="shared" ref="AH15" si="5">AH7/AH10</f>
        <v>0</v>
      </c>
    </row>
    <row r="16" spans="1:34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1"/>
      <c r="Y16" s="16"/>
      <c r="Z16" s="11"/>
      <c r="AA16" s="11"/>
      <c r="AB16" s="11"/>
      <c r="AC16" s="11"/>
      <c r="AD16" s="11"/>
      <c r="AE16" s="11"/>
      <c r="AF16" s="11"/>
      <c r="AG16" s="6"/>
      <c r="AH16" s="10"/>
    </row>
    <row r="18" spans="1:25">
      <c r="O18" s="23" t="s">
        <v>15</v>
      </c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O19" s="23" t="s">
        <v>16</v>
      </c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25">
      <c r="A22" s="22"/>
      <c r="B22" s="22"/>
    </row>
  </sheetData>
  <mergeCells count="1">
    <mergeCell ref="A1:A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22"/>
  <sheetViews>
    <sheetView workbookViewId="0">
      <pane xSplit="1" ySplit="4" topLeftCell="Q5" activePane="bottomRight" state="frozen"/>
      <selection pane="topRight" activeCell="B1" sqref="B1"/>
      <selection pane="bottomLeft" activeCell="A5" sqref="A5"/>
      <selection pane="bottomRight" activeCell="AE8" sqref="AE8"/>
    </sheetView>
  </sheetViews>
  <sheetFormatPr defaultRowHeight="15"/>
  <cols>
    <col min="1" max="1" width="23.140625" customWidth="1"/>
    <col min="2" max="2" width="7.7109375" bestFit="1" customWidth="1"/>
    <col min="3" max="4" width="7.5703125" bestFit="1" customWidth="1"/>
    <col min="6" max="8" width="7.5703125" bestFit="1" customWidth="1"/>
    <col min="9" max="9" width="7.7109375" bestFit="1" customWidth="1"/>
    <col min="10" max="12" width="7.5703125" bestFit="1" customWidth="1"/>
    <col min="13" max="13" width="7.7109375" bestFit="1" customWidth="1"/>
    <col min="14" max="15" width="7.5703125" bestFit="1" customWidth="1"/>
    <col min="16" max="16" width="7.7109375" bestFit="1" customWidth="1"/>
    <col min="17" max="23" width="7.5703125" bestFit="1" customWidth="1"/>
    <col min="24" max="24" width="7.7109375" bestFit="1" customWidth="1"/>
    <col min="25" max="28" width="7.5703125" bestFit="1" customWidth="1"/>
  </cols>
  <sheetData>
    <row r="1" spans="1:3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</row>
    <row r="4" spans="1:33">
      <c r="A4" s="1" t="s">
        <v>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3">
        <v>17</v>
      </c>
      <c r="S4" s="2">
        <v>18</v>
      </c>
      <c r="T4" s="2">
        <v>19</v>
      </c>
      <c r="U4" s="2">
        <v>20</v>
      </c>
      <c r="V4" s="2">
        <v>21</v>
      </c>
      <c r="W4" s="2">
        <v>22</v>
      </c>
      <c r="X4" s="2">
        <v>23</v>
      </c>
      <c r="Y4" s="2">
        <v>24</v>
      </c>
      <c r="Z4" s="2">
        <v>25</v>
      </c>
      <c r="AA4" s="2">
        <v>26</v>
      </c>
      <c r="AB4" s="2">
        <v>27</v>
      </c>
      <c r="AC4" s="2">
        <v>28</v>
      </c>
      <c r="AD4" s="2">
        <v>29</v>
      </c>
      <c r="AE4" s="2">
        <v>30</v>
      </c>
      <c r="AF4" s="2" t="s">
        <v>2</v>
      </c>
      <c r="AG4" s="4" t="s">
        <v>3</v>
      </c>
    </row>
    <row r="5" spans="1:33" ht="30">
      <c r="A5" s="5" t="s">
        <v>4</v>
      </c>
      <c r="B5" s="6">
        <f>625384+(0)*0.966884</f>
        <v>625384</v>
      </c>
      <c r="C5" s="6">
        <f>621040+(26780)*0.966884</f>
        <v>646933.15352000005</v>
      </c>
      <c r="D5" s="6">
        <f>618157+(26730+2040)*0.966884</f>
        <v>645974.25268000003</v>
      </c>
      <c r="E5" s="6">
        <f>590434+(26725)*0.966884</f>
        <v>616273.97490000003</v>
      </c>
      <c r="F5" s="6">
        <f>618458+(28225)*0.966884</f>
        <v>645748.30090000003</v>
      </c>
      <c r="G5" s="6">
        <f>628376+(23200)*0.966884</f>
        <v>650807.70880000002</v>
      </c>
      <c r="H5" s="6">
        <f>637312+(3495)*0.966884</f>
        <v>640691.25957999995</v>
      </c>
      <c r="I5" s="6">
        <f>641178+(27185+3365)*0.966884</f>
        <v>670716.30619999999</v>
      </c>
      <c r="J5" s="6">
        <f>645381+(0)*0.966884</f>
        <v>645381</v>
      </c>
      <c r="K5" s="6">
        <f>633989+(27320)*0.966884</f>
        <v>660404.27087999997</v>
      </c>
      <c r="L5" s="6">
        <f>610685+(0)*0.966884</f>
        <v>610685</v>
      </c>
      <c r="M5" s="6">
        <f>626307+(0)*0.966884</f>
        <v>626307</v>
      </c>
      <c r="N5" s="6">
        <f>629541+(0)*0.966884</f>
        <v>629541</v>
      </c>
      <c r="O5" s="6">
        <f>632942+(5065)*0.966884</f>
        <v>637839.26746</v>
      </c>
      <c r="P5" s="6">
        <f>636144+(0)*0.966884</f>
        <v>636144</v>
      </c>
      <c r="Q5" s="6">
        <f>635302+(0)*0.966884</f>
        <v>635302</v>
      </c>
      <c r="R5" s="6">
        <f>644457+(4325)*0.966884</f>
        <v>648638.7733</v>
      </c>
      <c r="S5" s="6">
        <f>620093+(27015)*0.966884</f>
        <v>646213.37126000004</v>
      </c>
      <c r="T5" s="6">
        <f>622364+(0)*0.966884</f>
        <v>622364</v>
      </c>
      <c r="U5" s="6">
        <f>628992+(0)*0.966884</f>
        <v>628992</v>
      </c>
      <c r="V5" s="6">
        <f>623252+(1805)*0.966884</f>
        <v>624997.22562000004</v>
      </c>
      <c r="W5" s="6">
        <f>615219+(0)*0.966884</f>
        <v>615219</v>
      </c>
      <c r="X5" s="6">
        <f>616305+(34855)*0.966884</f>
        <v>650005.74182</v>
      </c>
      <c r="Y5" s="6">
        <f>612155+(56905)*0.966884</f>
        <v>667175.53402000002</v>
      </c>
      <c r="Z5" s="6">
        <f>593037+(6470+56585)*0.966884</f>
        <v>654003.87061999994</v>
      </c>
      <c r="AA5" s="6">
        <f>606933+(47855)*0.966884</f>
        <v>653203.23381999996</v>
      </c>
      <c r="AB5" s="6">
        <f>607511+(3705+78410)*0.966884</f>
        <v>686906.67966000002</v>
      </c>
      <c r="AC5" s="6">
        <f>601648+(48265)*0.966884</f>
        <v>648314.65625999996</v>
      </c>
      <c r="AD5" s="6">
        <f>604790+(81305)*0.966884</f>
        <v>683402.50361999997</v>
      </c>
      <c r="AE5" s="6">
        <f>621299+(75485)*0.966884</f>
        <v>694284.23873999994</v>
      </c>
      <c r="AF5" s="6">
        <f t="shared" ref="AF5" si="0">607511+(3705+78410)*0.966884</f>
        <v>686906.67966000002</v>
      </c>
      <c r="AG5" s="6">
        <f>AVERAGE(B5:AE5)</f>
        <v>644928.4441219999</v>
      </c>
    </row>
    <row r="6" spans="1:33">
      <c r="A6" s="7" t="s">
        <v>5</v>
      </c>
      <c r="B6" s="8">
        <f>18103-17681</f>
        <v>422</v>
      </c>
      <c r="C6" s="19">
        <f>17681-16833</f>
        <v>848</v>
      </c>
      <c r="D6" s="8">
        <f>16833-16447</f>
        <v>386</v>
      </c>
      <c r="E6" s="8">
        <f>16447-16023</f>
        <v>424</v>
      </c>
      <c r="F6" s="8">
        <f>16023-15600</f>
        <v>423</v>
      </c>
      <c r="G6" s="8">
        <f>15600-15190</f>
        <v>410</v>
      </c>
      <c r="H6" s="19">
        <v>835</v>
      </c>
      <c r="I6" s="8">
        <f>14355-13930</f>
        <v>425</v>
      </c>
      <c r="J6" s="8">
        <f>13930-13495</f>
        <v>435</v>
      </c>
      <c r="K6" s="8">
        <f>13495-13097</f>
        <v>398</v>
      </c>
      <c r="L6" s="8">
        <f>13097-12661</f>
        <v>436</v>
      </c>
      <c r="M6" s="8">
        <f>12661-12242</f>
        <v>419</v>
      </c>
      <c r="N6" s="8">
        <f>12242-11888</f>
        <v>354</v>
      </c>
      <c r="O6" s="8">
        <f>11888-11477</f>
        <v>411</v>
      </c>
      <c r="P6" s="8">
        <f>11477-11104</f>
        <v>373</v>
      </c>
      <c r="Q6" s="8">
        <f>11104-10704</f>
        <v>400</v>
      </c>
      <c r="R6" s="8">
        <f>10704-10280</f>
        <v>424</v>
      </c>
      <c r="S6" s="8">
        <f>10280-9869</f>
        <v>411</v>
      </c>
      <c r="T6" s="8">
        <f>9869-9458</f>
        <v>411</v>
      </c>
      <c r="U6" s="9">
        <f>9458-9022</f>
        <v>436</v>
      </c>
      <c r="V6" s="9">
        <f>9022-8587</f>
        <v>435</v>
      </c>
      <c r="W6" s="9">
        <f>8587-8176</f>
        <v>411</v>
      </c>
      <c r="X6" s="9">
        <f>8176-7751</f>
        <v>425</v>
      </c>
      <c r="Y6" s="9">
        <f>7751-7340</f>
        <v>411</v>
      </c>
      <c r="Z6" s="9">
        <f>7340-6905</f>
        <v>435</v>
      </c>
      <c r="AA6" s="9">
        <f>6905-6069</f>
        <v>836</v>
      </c>
      <c r="AB6" s="9">
        <f>16684-16273</f>
        <v>411</v>
      </c>
      <c r="AC6" s="9">
        <f>16273-15890</f>
        <v>383</v>
      </c>
      <c r="AD6" s="9">
        <f>15890-15489</f>
        <v>401</v>
      </c>
      <c r="AE6" s="9">
        <f>15489-15002</f>
        <v>487</v>
      </c>
      <c r="AF6" s="6">
        <f t="shared" ref="AF6:AF13" si="1">SUM(B6:AE6)</f>
        <v>13716</v>
      </c>
      <c r="AG6" s="10">
        <f>AVERAGE(B6:AE6)</f>
        <v>457.2</v>
      </c>
    </row>
    <row r="7" spans="1:3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6"/>
      <c r="AG7" s="10"/>
    </row>
    <row r="8" spans="1:33">
      <c r="A8" s="7" t="s">
        <v>6</v>
      </c>
      <c r="B8" s="11">
        <f>11520-11520</f>
        <v>0</v>
      </c>
      <c r="C8" s="11">
        <f>11520-11203</f>
        <v>317</v>
      </c>
      <c r="D8" s="11">
        <f>11203-10874</f>
        <v>329</v>
      </c>
      <c r="E8" s="11">
        <f>10874-10512</f>
        <v>362</v>
      </c>
      <c r="F8" s="11">
        <f>10512-10218</f>
        <v>294</v>
      </c>
      <c r="G8" s="11">
        <f>10218-9890</f>
        <v>328</v>
      </c>
      <c r="H8" s="9">
        <f>9890-9587</f>
        <v>303</v>
      </c>
      <c r="I8" s="9">
        <f>9587-9587</f>
        <v>0</v>
      </c>
      <c r="J8" s="9">
        <f>9587-9265</f>
        <v>322</v>
      </c>
      <c r="K8" s="11">
        <f>9265-8947</f>
        <v>318</v>
      </c>
      <c r="L8" s="11">
        <f>8947-8635</f>
        <v>312</v>
      </c>
      <c r="M8" s="9">
        <f>8635-8635</f>
        <v>0</v>
      </c>
      <c r="N8" s="9">
        <f>8635-8271</f>
        <v>364</v>
      </c>
      <c r="O8" s="9">
        <f>8271-7943</f>
        <v>328</v>
      </c>
      <c r="P8" s="9">
        <v>0</v>
      </c>
      <c r="Q8" s="9">
        <f>7948-7604</f>
        <v>344</v>
      </c>
      <c r="R8" s="9">
        <f>7604-7143</f>
        <v>461</v>
      </c>
      <c r="S8" s="9">
        <f>7143-6872</f>
        <v>271</v>
      </c>
      <c r="T8" s="9">
        <f>6872-6554</f>
        <v>318</v>
      </c>
      <c r="U8" s="9">
        <f>6554-6380</f>
        <v>174</v>
      </c>
      <c r="V8" s="9">
        <f>6380-6119</f>
        <v>261</v>
      </c>
      <c r="W8" s="9">
        <f>6119-5801</f>
        <v>318</v>
      </c>
      <c r="X8" s="11">
        <f>5801-5801</f>
        <v>0</v>
      </c>
      <c r="Y8" s="11">
        <f>5801-5478</f>
        <v>323</v>
      </c>
      <c r="Z8" s="11">
        <f>5478-5166</f>
        <v>312</v>
      </c>
      <c r="AA8" s="11">
        <f>5166-4879</f>
        <v>287</v>
      </c>
      <c r="AB8" s="11">
        <f>4879-4602</f>
        <v>277</v>
      </c>
      <c r="AC8" s="11">
        <f>4602-4315</f>
        <v>287</v>
      </c>
      <c r="AD8" s="11">
        <f>4315-4315</f>
        <v>0</v>
      </c>
      <c r="AE8" s="11">
        <f>4315-3997</f>
        <v>318</v>
      </c>
      <c r="AF8" s="6">
        <f t="shared" si="1"/>
        <v>7528</v>
      </c>
      <c r="AG8" s="10">
        <f>AVERAGE(B8:AE8)</f>
        <v>250.93333333333334</v>
      </c>
    </row>
    <row r="9" spans="1:33">
      <c r="A9" s="11"/>
      <c r="B9" s="11"/>
      <c r="C9" s="11"/>
      <c r="D9" s="11"/>
      <c r="E9" s="11"/>
      <c r="F9" s="11"/>
      <c r="G9" s="11"/>
      <c r="H9" s="9"/>
      <c r="I9" s="9"/>
      <c r="J9" s="9"/>
      <c r="K9" s="11"/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1"/>
      <c r="Y9" s="11"/>
      <c r="Z9" s="11"/>
      <c r="AA9" s="11"/>
      <c r="AB9" s="11"/>
      <c r="AC9" s="11"/>
      <c r="AD9" s="11"/>
      <c r="AE9" s="11"/>
      <c r="AF9" s="6"/>
      <c r="AG9" s="10"/>
    </row>
    <row r="10" spans="1:33">
      <c r="A10" s="12" t="s">
        <v>7</v>
      </c>
      <c r="B10" s="11">
        <f t="shared" ref="B10:AE10" si="2">B6+B8</f>
        <v>422</v>
      </c>
      <c r="C10" s="11">
        <f t="shared" si="2"/>
        <v>1165</v>
      </c>
      <c r="D10" s="11">
        <f t="shared" si="2"/>
        <v>715</v>
      </c>
      <c r="E10" s="11">
        <f t="shared" si="2"/>
        <v>786</v>
      </c>
      <c r="F10" s="11">
        <f t="shared" si="2"/>
        <v>717</v>
      </c>
      <c r="G10" s="11">
        <f t="shared" si="2"/>
        <v>738</v>
      </c>
      <c r="H10" s="11">
        <f t="shared" si="2"/>
        <v>1138</v>
      </c>
      <c r="I10" s="11">
        <f t="shared" si="2"/>
        <v>425</v>
      </c>
      <c r="J10" s="11">
        <f t="shared" si="2"/>
        <v>757</v>
      </c>
      <c r="K10" s="11">
        <f t="shared" si="2"/>
        <v>716</v>
      </c>
      <c r="L10" s="11">
        <f t="shared" si="2"/>
        <v>748</v>
      </c>
      <c r="M10" s="11">
        <f t="shared" si="2"/>
        <v>419</v>
      </c>
      <c r="N10" s="11">
        <f t="shared" si="2"/>
        <v>718</v>
      </c>
      <c r="O10" s="11">
        <f t="shared" si="2"/>
        <v>739</v>
      </c>
      <c r="P10" s="11">
        <f t="shared" si="2"/>
        <v>373</v>
      </c>
      <c r="Q10" s="11">
        <f t="shared" si="2"/>
        <v>744</v>
      </c>
      <c r="R10" s="11">
        <f t="shared" si="2"/>
        <v>885</v>
      </c>
      <c r="S10" s="11">
        <f t="shared" si="2"/>
        <v>682</v>
      </c>
      <c r="T10" s="11">
        <f t="shared" si="2"/>
        <v>729</v>
      </c>
      <c r="U10" s="11">
        <f t="shared" si="2"/>
        <v>610</v>
      </c>
      <c r="V10" s="11">
        <f t="shared" si="2"/>
        <v>696</v>
      </c>
      <c r="W10" s="11">
        <f t="shared" si="2"/>
        <v>729</v>
      </c>
      <c r="X10" s="11">
        <f t="shared" si="2"/>
        <v>425</v>
      </c>
      <c r="Y10" s="11">
        <f t="shared" si="2"/>
        <v>734</v>
      </c>
      <c r="Z10" s="11">
        <f t="shared" si="2"/>
        <v>747</v>
      </c>
      <c r="AA10" s="11">
        <f t="shared" si="2"/>
        <v>1123</v>
      </c>
      <c r="AB10" s="11">
        <f t="shared" si="2"/>
        <v>688</v>
      </c>
      <c r="AC10" s="11">
        <f t="shared" si="2"/>
        <v>670</v>
      </c>
      <c r="AD10" s="11">
        <f t="shared" si="2"/>
        <v>401</v>
      </c>
      <c r="AE10" s="11">
        <f t="shared" si="2"/>
        <v>805</v>
      </c>
      <c r="AF10" s="6">
        <f t="shared" si="1"/>
        <v>21244</v>
      </c>
      <c r="AG10" s="10">
        <f>AVERAGE(B10:AE10)</f>
        <v>708.13333333333333</v>
      </c>
    </row>
    <row r="11" spans="1:33">
      <c r="A11" s="7" t="s">
        <v>8</v>
      </c>
      <c r="B11" s="13">
        <f t="shared" ref="B11:W11" si="3">B5/B6</f>
        <v>1481.9526066350711</v>
      </c>
      <c r="C11" s="13">
        <f t="shared" si="3"/>
        <v>762.89286971698118</v>
      </c>
      <c r="D11" s="13">
        <f t="shared" si="3"/>
        <v>1673.5084266321244</v>
      </c>
      <c r="E11" s="13">
        <f t="shared" si="3"/>
        <v>1453.4763558962266</v>
      </c>
      <c r="F11" s="13">
        <f t="shared" si="3"/>
        <v>1526.5917278959812</v>
      </c>
      <c r="G11" s="13">
        <f t="shared" si="3"/>
        <v>1587.3358751219512</v>
      </c>
      <c r="H11" s="13">
        <f t="shared" si="3"/>
        <v>767.2949216526946</v>
      </c>
      <c r="I11" s="13">
        <f t="shared" si="3"/>
        <v>1578.1560145882352</v>
      </c>
      <c r="J11" s="13">
        <f t="shared" si="3"/>
        <v>1483.6344827586206</v>
      </c>
      <c r="K11" s="13">
        <f t="shared" si="3"/>
        <v>1659.3072132663315</v>
      </c>
      <c r="L11" s="13">
        <f t="shared" si="3"/>
        <v>1400.6536697247707</v>
      </c>
      <c r="M11" s="13">
        <f t="shared" si="3"/>
        <v>1494.7661097852028</v>
      </c>
      <c r="N11" s="13">
        <f t="shared" si="3"/>
        <v>1778.3644067796611</v>
      </c>
      <c r="O11" s="13">
        <f t="shared" si="3"/>
        <v>1551.920358783455</v>
      </c>
      <c r="P11" s="13">
        <f t="shared" si="3"/>
        <v>1705.479892761394</v>
      </c>
      <c r="Q11" s="13">
        <f t="shared" si="3"/>
        <v>1588.2550000000001</v>
      </c>
      <c r="R11" s="13">
        <f t="shared" si="3"/>
        <v>1529.8084275943397</v>
      </c>
      <c r="S11" s="13">
        <f t="shared" si="3"/>
        <v>1572.2953072019466</v>
      </c>
      <c r="T11" s="13">
        <f t="shared" si="3"/>
        <v>1514.2676399026764</v>
      </c>
      <c r="U11" s="13">
        <f t="shared" si="3"/>
        <v>1442.6422018348624</v>
      </c>
      <c r="V11" s="13">
        <f t="shared" si="3"/>
        <v>1436.7752313103449</v>
      </c>
      <c r="W11" s="13">
        <f t="shared" si="3"/>
        <v>1496.8832116788321</v>
      </c>
      <c r="X11" s="13">
        <f>X5/X6</f>
        <v>1529.4252748705883</v>
      </c>
      <c r="Y11" s="13">
        <f>Y5/Y6</f>
        <v>1623.2981363017032</v>
      </c>
      <c r="Z11" s="13">
        <f t="shared" ref="Z11:AE11" si="4">Z5/Z6</f>
        <v>1503.4571738390803</v>
      </c>
      <c r="AA11" s="13">
        <f t="shared" si="4"/>
        <v>781.34358112440191</v>
      </c>
      <c r="AB11" s="13">
        <f t="shared" si="4"/>
        <v>1671.3057899270073</v>
      </c>
      <c r="AC11" s="13">
        <f t="shared" si="4"/>
        <v>1692.7275620365533</v>
      </c>
      <c r="AD11" s="13">
        <f t="shared" si="4"/>
        <v>1704.2456449376557</v>
      </c>
      <c r="AE11" s="13">
        <f t="shared" si="4"/>
        <v>1425.6349871457905</v>
      </c>
      <c r="AF11" s="6">
        <f t="shared" si="1"/>
        <v>44417.700101704489</v>
      </c>
      <c r="AG11" s="13">
        <f>AG5/AG6</f>
        <v>1410.6046459361328</v>
      </c>
    </row>
    <row r="12" spans="1:33">
      <c r="A12" s="11"/>
      <c r="B12" s="11"/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1"/>
      <c r="Y12" s="11"/>
      <c r="Z12" s="11"/>
      <c r="AA12" s="11"/>
      <c r="AB12" s="11"/>
      <c r="AC12" s="11"/>
      <c r="AD12" s="11"/>
      <c r="AE12" s="11"/>
      <c r="AF12" s="6"/>
      <c r="AG12" s="10"/>
    </row>
    <row r="13" spans="1:33">
      <c r="A13" s="7" t="s">
        <v>9</v>
      </c>
      <c r="B13" s="14" t="e">
        <f t="shared" ref="B13:AE13" si="5">B5/B8</f>
        <v>#DIV/0!</v>
      </c>
      <c r="C13" s="14">
        <f t="shared" si="5"/>
        <v>2040.7985915457414</v>
      </c>
      <c r="D13" s="14">
        <f t="shared" si="5"/>
        <v>1963.4475765349546</v>
      </c>
      <c r="E13" s="14">
        <f t="shared" si="5"/>
        <v>1702.4142953038674</v>
      </c>
      <c r="F13" s="14">
        <f t="shared" si="5"/>
        <v>2196.4227921768706</v>
      </c>
      <c r="G13" s="14">
        <f t="shared" si="5"/>
        <v>1984.1698439024392</v>
      </c>
      <c r="H13" s="14">
        <f t="shared" si="5"/>
        <v>2114.4926058745873</v>
      </c>
      <c r="I13" s="14" t="e">
        <f t="shared" si="5"/>
        <v>#DIV/0!</v>
      </c>
      <c r="J13" s="14">
        <f t="shared" si="5"/>
        <v>2004.2888198757764</v>
      </c>
      <c r="K13" s="14">
        <f t="shared" si="5"/>
        <v>2076.742990188679</v>
      </c>
      <c r="L13" s="14">
        <f t="shared" si="5"/>
        <v>1957.323717948718</v>
      </c>
      <c r="M13" s="14" t="e">
        <f t="shared" si="5"/>
        <v>#DIV/0!</v>
      </c>
      <c r="N13" s="14">
        <f t="shared" si="5"/>
        <v>1729.5082417582419</v>
      </c>
      <c r="O13" s="14">
        <f t="shared" si="5"/>
        <v>1944.631912987805</v>
      </c>
      <c r="P13" s="14" t="e">
        <f t="shared" si="5"/>
        <v>#DIV/0!</v>
      </c>
      <c r="Q13" s="14">
        <f t="shared" si="5"/>
        <v>1846.8081395348838</v>
      </c>
      <c r="R13" s="14">
        <f t="shared" si="5"/>
        <v>1407.0255386117137</v>
      </c>
      <c r="S13" s="14">
        <f t="shared" si="5"/>
        <v>2384.5511854612546</v>
      </c>
      <c r="T13" s="14">
        <f t="shared" si="5"/>
        <v>1957.1194968553459</v>
      </c>
      <c r="U13" s="14">
        <f t="shared" si="5"/>
        <v>3614.8965517241381</v>
      </c>
      <c r="V13" s="14">
        <f t="shared" si="5"/>
        <v>2394.6253855172417</v>
      </c>
      <c r="W13" s="14">
        <f t="shared" si="5"/>
        <v>1934.6509433962265</v>
      </c>
      <c r="X13" s="14" t="e">
        <f t="shared" si="5"/>
        <v>#DIV/0!</v>
      </c>
      <c r="Y13" s="14">
        <f t="shared" si="5"/>
        <v>2065.5589288544893</v>
      </c>
      <c r="Z13" s="14">
        <f t="shared" si="5"/>
        <v>2096.1662519871793</v>
      </c>
      <c r="AA13" s="14">
        <f t="shared" si="5"/>
        <v>2275.9694558188153</v>
      </c>
      <c r="AB13" s="14">
        <f t="shared" si="5"/>
        <v>2479.8075077978342</v>
      </c>
      <c r="AC13" s="14">
        <f t="shared" si="5"/>
        <v>2258.9360845296164</v>
      </c>
      <c r="AD13" s="14" t="e">
        <f t="shared" si="5"/>
        <v>#DIV/0!</v>
      </c>
      <c r="AE13" s="14">
        <f t="shared" si="5"/>
        <v>2183.2837696226411</v>
      </c>
      <c r="AF13" s="6" t="e">
        <f t="shared" si="1"/>
        <v>#DIV/0!</v>
      </c>
      <c r="AG13" s="14">
        <f>AG5/AG8</f>
        <v>2570.1186667986181</v>
      </c>
    </row>
    <row r="14" spans="1:33">
      <c r="A14" s="11"/>
      <c r="B14" s="11"/>
      <c r="C14" s="11"/>
      <c r="D14" s="11"/>
      <c r="E14" s="11"/>
      <c r="F14" s="11"/>
      <c r="G14" s="11"/>
      <c r="H14" s="9"/>
      <c r="I14" s="9"/>
      <c r="J14" s="9"/>
      <c r="K14" s="9"/>
      <c r="L14" s="9"/>
      <c r="M14" s="9"/>
      <c r="N14" s="9"/>
      <c r="O14" s="9"/>
      <c r="P14" s="9"/>
      <c r="Q14" s="9"/>
      <c r="R14" s="13"/>
      <c r="S14" s="9"/>
      <c r="T14" s="9"/>
      <c r="U14" s="9"/>
      <c r="V14" s="9"/>
      <c r="W14" s="9"/>
      <c r="X14" s="11"/>
      <c r="Y14" s="11"/>
      <c r="Z14" s="11"/>
      <c r="AA14" s="11"/>
      <c r="AB14" s="11"/>
      <c r="AC14" s="11"/>
      <c r="AD14" s="11"/>
      <c r="AE14" s="11"/>
      <c r="AF14" s="6"/>
      <c r="AG14" s="14"/>
    </row>
    <row r="15" spans="1:33" ht="25.5">
      <c r="A15" s="15" t="s">
        <v>10</v>
      </c>
      <c r="B15" s="16">
        <f t="shared" ref="B15:AE15" si="6">B5/B10</f>
        <v>1481.9526066350711</v>
      </c>
      <c r="C15" s="18">
        <f t="shared" si="6"/>
        <v>555.3074279141631</v>
      </c>
      <c r="D15" s="20">
        <f t="shared" si="6"/>
        <v>903.46049325874128</v>
      </c>
      <c r="E15" s="20">
        <f t="shared" si="6"/>
        <v>784.06358129771002</v>
      </c>
      <c r="F15" s="20">
        <f t="shared" si="6"/>
        <v>900.62524532775456</v>
      </c>
      <c r="G15" s="20">
        <f t="shared" si="6"/>
        <v>881.85326395663958</v>
      </c>
      <c r="H15" s="18">
        <f t="shared" si="6"/>
        <v>562.99759189806673</v>
      </c>
      <c r="I15" s="20">
        <f t="shared" si="6"/>
        <v>1578.1560145882352</v>
      </c>
      <c r="J15" s="20">
        <f t="shared" si="6"/>
        <v>852.55085865257593</v>
      </c>
      <c r="K15" s="20">
        <f t="shared" si="6"/>
        <v>922.35233363128486</v>
      </c>
      <c r="L15" s="20">
        <f t="shared" si="6"/>
        <v>816.42379679144381</v>
      </c>
      <c r="M15" s="20">
        <f t="shared" si="6"/>
        <v>1494.7661097852028</v>
      </c>
      <c r="N15" s="20">
        <f t="shared" si="6"/>
        <v>876.7980501392758</v>
      </c>
      <c r="O15" s="20">
        <f t="shared" si="6"/>
        <v>863.11132267929634</v>
      </c>
      <c r="P15" s="20">
        <f t="shared" si="6"/>
        <v>1705.479892761394</v>
      </c>
      <c r="Q15" s="20">
        <f t="shared" si="6"/>
        <v>853.90053763440858</v>
      </c>
      <c r="R15" s="20">
        <f t="shared" si="6"/>
        <v>732.92516757062151</v>
      </c>
      <c r="S15" s="20">
        <f t="shared" si="6"/>
        <v>947.52693733137835</v>
      </c>
      <c r="T15" s="20">
        <f t="shared" si="6"/>
        <v>853.72290809327842</v>
      </c>
      <c r="U15" s="20">
        <f t="shared" si="6"/>
        <v>1031.1344262295081</v>
      </c>
      <c r="V15" s="20">
        <f t="shared" si="6"/>
        <v>897.98451956896554</v>
      </c>
      <c r="W15" s="20">
        <f t="shared" si="6"/>
        <v>843.92181069958849</v>
      </c>
      <c r="X15" s="20">
        <f t="shared" si="6"/>
        <v>1529.4252748705883</v>
      </c>
      <c r="Y15" s="20">
        <f t="shared" si="6"/>
        <v>908.95849321525884</v>
      </c>
      <c r="Z15" s="20">
        <f t="shared" si="6"/>
        <v>875.50718958500659</v>
      </c>
      <c r="AA15" s="20">
        <f t="shared" si="6"/>
        <v>581.65915745325015</v>
      </c>
      <c r="AB15" s="20">
        <f t="shared" si="6"/>
        <v>998.41087159883728</v>
      </c>
      <c r="AC15" s="20">
        <f t="shared" si="6"/>
        <v>967.63381531343282</v>
      </c>
      <c r="AD15" s="20">
        <f t="shared" si="6"/>
        <v>1704.2456449376557</v>
      </c>
      <c r="AE15" s="20">
        <f t="shared" si="6"/>
        <v>862.46489284472045</v>
      </c>
      <c r="AF15" s="6">
        <f>AF5/AF10</f>
        <v>32.334149861607983</v>
      </c>
      <c r="AG15" s="14">
        <f t="shared" ref="AG15" si="7">AG7/AG10</f>
        <v>0</v>
      </c>
    </row>
    <row r="16" spans="1:3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1"/>
      <c r="Y16" s="16"/>
      <c r="Z16" s="11"/>
      <c r="AA16" s="11"/>
      <c r="AB16" s="11"/>
      <c r="AC16" s="11"/>
      <c r="AD16" s="11"/>
      <c r="AE16" s="11"/>
      <c r="AF16" s="6"/>
      <c r="AG16" s="10"/>
    </row>
    <row r="19" spans="1:9">
      <c r="A19" s="17" t="s">
        <v>13</v>
      </c>
      <c r="B19" s="17"/>
      <c r="C19" s="17"/>
      <c r="D19" s="17"/>
      <c r="E19" s="17"/>
      <c r="F19" s="17"/>
      <c r="G19" s="17"/>
      <c r="H19" s="17"/>
      <c r="I19" s="17"/>
    </row>
    <row r="20" spans="1:9">
      <c r="A20" s="17" t="s">
        <v>11</v>
      </c>
      <c r="B20" s="17"/>
      <c r="C20" s="17"/>
      <c r="D20" s="17"/>
      <c r="E20" s="17"/>
      <c r="F20" s="17"/>
      <c r="G20" s="17"/>
      <c r="H20" s="17"/>
      <c r="I20" s="17"/>
    </row>
    <row r="21" spans="1:9">
      <c r="A21" s="17" t="s">
        <v>12</v>
      </c>
      <c r="B21" s="17"/>
      <c r="C21" s="17"/>
      <c r="D21" s="17"/>
      <c r="E21" s="17"/>
      <c r="F21" s="17"/>
      <c r="G21" s="17"/>
      <c r="H21" s="17"/>
      <c r="I21" s="17"/>
    </row>
    <row r="22" spans="1:9">
      <c r="A22" s="21" t="s">
        <v>14</v>
      </c>
      <c r="B22" s="21"/>
    </row>
  </sheetData>
  <mergeCells count="1">
    <mergeCell ref="A1:A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Aug 2015</vt:lpstr>
      <vt:lpstr>July 15 </vt:lpstr>
      <vt:lpstr>June 15</vt:lpstr>
      <vt:lpstr>May 15</vt:lpstr>
      <vt:lpstr>April15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2015-08-14T03:32:04Z</dcterms:modified>
</cp:coreProperties>
</file>